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88EBAF0A-7076-41B0-8630-5E6B72B514EC}" xr6:coauthVersionLast="46" xr6:coauthVersionMax="46" xr10:uidLastSave="{00000000-0000-0000-0000-000000000000}"/>
  <bookViews>
    <workbookView xWindow="-120" yWindow="480" windowWidth="29040" windowHeight="15840" xr2:uid="{71A4062B-8271-4093-AF4B-E26000120E65}"/>
  </bookViews>
  <sheets>
    <sheet name="Form" sheetId="2"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8" i="2" l="1"/>
  <c r="E28" i="2"/>
</calcChain>
</file>

<file path=xl/sharedStrings.xml><?xml version="1.0" encoding="utf-8"?>
<sst xmlns="http://schemas.openxmlformats.org/spreadsheetml/2006/main" count="130" uniqueCount="112">
  <si>
    <t>Project Number:</t>
  </si>
  <si>
    <t>Use this form if the new project has not been created in PowerPlant after requesting a new project through Cherwell</t>
  </si>
  <si>
    <t>Project Description:    </t>
  </si>
  <si>
    <t>Total Project Capital Cost:</t>
  </si>
  <si>
    <t>Reporting Date:</t>
  </si>
  <si>
    <t>This form and supplemental documentation should be submitted to Financial Forecasting when requesting funds for a capital project greater than $500,000 and for an individual work order, included in a blanket project, over $500,000.</t>
  </si>
  <si>
    <t>PROJECT OVERVIEW</t>
  </si>
  <si>
    <r>
      <t xml:space="preserve">Project Manager: </t>
    </r>
    <r>
      <rPr>
        <b/>
        <sz val="8"/>
        <color rgb="FFFF0000"/>
        <rFont val="Tahoma"/>
        <family val="2"/>
      </rPr>
      <t xml:space="preserve"> </t>
    </r>
    <r>
      <rPr>
        <sz val="8"/>
        <color theme="1"/>
        <rFont val="Tahoma"/>
        <family val="2"/>
      </rPr>
      <t>     </t>
    </r>
  </si>
  <si>
    <r>
      <t xml:space="preserve">Project Manager Phone Number: </t>
    </r>
    <r>
      <rPr>
        <sz val="8"/>
        <color rgb="FFFF0000"/>
        <rFont val="Tahoma"/>
        <family val="2"/>
      </rPr>
      <t xml:space="preserve"> </t>
    </r>
    <r>
      <rPr>
        <sz val="8"/>
        <color theme="1"/>
        <rFont val="Tahoma"/>
        <family val="2"/>
      </rPr>
      <t>     </t>
    </r>
  </si>
  <si>
    <r>
      <t xml:space="preserve">Owning Cost Center: </t>
    </r>
    <r>
      <rPr>
        <sz val="8"/>
        <color theme="1"/>
        <rFont val="Tahoma"/>
        <family val="2"/>
      </rPr>
      <t xml:space="preserve">     </t>
    </r>
  </si>
  <si>
    <t>Major Project Location:</t>
  </si>
  <si>
    <t>Project Functional Class:</t>
  </si>
  <si>
    <t>Business Segment:</t>
  </si>
  <si>
    <r>
      <t xml:space="preserve">Associated Projects: </t>
    </r>
    <r>
      <rPr>
        <sz val="8"/>
        <color theme="1"/>
        <rFont val="Tahoma"/>
        <family val="2"/>
      </rPr>
      <t xml:space="preserve">      </t>
    </r>
  </si>
  <si>
    <t>In-Lieu of Component</t>
  </si>
  <si>
    <t>Project Priority</t>
  </si>
  <si>
    <t>HIGH - Important and Urgent</t>
  </si>
  <si>
    <t>Project overview/scope:</t>
  </si>
  <si>
    <t>Business Justification:</t>
  </si>
  <si>
    <t>Project Risks and Constraints:</t>
  </si>
  <si>
    <t>Primary Reason for Expenditure</t>
  </si>
  <si>
    <t/>
  </si>
  <si>
    <t>Secondary Reason for Expenditure</t>
  </si>
  <si>
    <t>Has the RFP process been completed</t>
  </si>
  <si>
    <t>Excludes AFUDC; mandatory if RFP process complete</t>
  </si>
  <si>
    <r>
      <t xml:space="preserve">If yes, Bid Estimate Date:   </t>
    </r>
    <r>
      <rPr>
        <sz val="8"/>
        <color theme="1"/>
        <rFont val="Tahoma"/>
        <family val="2"/>
      </rPr>
      <t>     </t>
    </r>
  </si>
  <si>
    <r>
      <t xml:space="preserve">Bid Estimate:   </t>
    </r>
    <r>
      <rPr>
        <sz val="8"/>
        <color theme="1"/>
        <rFont val="Tahoma"/>
        <family val="2"/>
      </rPr>
      <t>     </t>
    </r>
  </si>
  <si>
    <t>If dollars are included in a blanket project, what is the amount?</t>
  </si>
  <si>
    <t>Total dollars included in FERC account 183000. That amount must be included in project cost</t>
  </si>
  <si>
    <r>
      <t xml:space="preserve">Estimated Start Date: </t>
    </r>
    <r>
      <rPr>
        <b/>
        <sz val="8"/>
        <color rgb="FFFF0000"/>
        <rFont val="Tahoma"/>
        <family val="2"/>
      </rPr>
      <t xml:space="preserve">   </t>
    </r>
    <r>
      <rPr>
        <sz val="8"/>
        <color theme="1"/>
        <rFont val="Tahoma"/>
        <family val="2"/>
      </rPr>
      <t>     </t>
    </r>
  </si>
  <si>
    <r>
      <t xml:space="preserve">Estimated Completion Date:  </t>
    </r>
    <r>
      <rPr>
        <sz val="8"/>
        <color theme="1"/>
        <rFont val="Tahoma"/>
        <family val="2"/>
      </rPr>
      <t>     </t>
    </r>
  </si>
  <si>
    <t xml:space="preserve">If applicable, describe and identify asset being replaced/retired  </t>
  </si>
  <si>
    <t xml:space="preserve">Describe alternatives considered:        </t>
  </si>
  <si>
    <r>
      <t xml:space="preserve">What was the reason for selecting the proposed project over the alternatives considered?  </t>
    </r>
    <r>
      <rPr>
        <sz val="8"/>
        <color theme="1"/>
        <rFont val="Tahoma"/>
        <family val="2"/>
      </rPr>
      <t>     </t>
    </r>
  </si>
  <si>
    <t>COST/BENEFIT ANALYSIS</t>
  </si>
  <si>
    <t>Select Best Alternative:</t>
  </si>
  <si>
    <t>10 Year Total</t>
  </si>
  <si>
    <t>30 Year Total</t>
  </si>
  <si>
    <t>10 Year PV</t>
  </si>
  <si>
    <t>30 Year PV</t>
  </si>
  <si>
    <t>COST</t>
  </si>
  <si>
    <t>Capital Expenditures:</t>
  </si>
  <si>
    <t>O&amp;M Expenses:</t>
  </si>
  <si>
    <t>Financing Costs (Benefit):</t>
  </si>
  <si>
    <t>Income Tax Exp (Benefit):</t>
  </si>
  <si>
    <t>TOTAL COSTS</t>
  </si>
  <si>
    <t>BENEFITS</t>
  </si>
  <si>
    <t>Revenue Requirement:</t>
  </si>
  <si>
    <t>Cost Savings:</t>
  </si>
  <si>
    <t>Cost Avoidance:</t>
  </si>
  <si>
    <t>AFUDC:</t>
  </si>
  <si>
    <t>Other Benefits:</t>
  </si>
  <si>
    <t>TOTAL BENEFITS</t>
  </si>
  <si>
    <t>BENEFIT-COST RATIO</t>
  </si>
  <si>
    <t>Please list major milestones:</t>
  </si>
  <si>
    <t>Milestone:</t>
  </si>
  <si>
    <t>Completed by:</t>
  </si>
  <si>
    <t>Resource Name:</t>
  </si>
  <si>
    <t>Department/Company:</t>
  </si>
  <si>
    <t>Have you contacted this resource about the project &amp; related timing:</t>
  </si>
  <si>
    <t>If no, explain why not:</t>
  </si>
  <si>
    <t>     </t>
  </si>
  <si>
    <t>checklist for items to be submitted</t>
  </si>
  <si>
    <t>Has Environmental been contacted?</t>
  </si>
  <si>
    <t>If applicable, has land been secured for this project?</t>
  </si>
  <si>
    <t>Have all the applicable line items on the Business Case Overview been completed?</t>
  </si>
  <si>
    <t>Do the milestones you identified take into consideration availability of resources?</t>
  </si>
  <si>
    <t>Cash flow projection with detail must be submitted for the project, is it enclosed?</t>
  </si>
  <si>
    <t>Did you provide supporting documents for cash flows (i.e. L&amp;R, Promod)?</t>
  </si>
  <si>
    <t>Does the Total Project Cost on page 1 equal the Total Project Cost on your cash flow analysis?</t>
  </si>
  <si>
    <t>If applicable, did you attach the financial analysis for each alternative?</t>
  </si>
  <si>
    <r>
      <t xml:space="preserve">Please provide additional information not disclosed for the committee’s consideration:  </t>
    </r>
    <r>
      <rPr>
        <sz val="8"/>
        <color theme="1"/>
        <rFont val="Tahoma"/>
        <family val="2"/>
      </rPr>
      <t>     </t>
    </r>
  </si>
  <si>
    <t>Project Manager / Preparer Signature:</t>
  </si>
  <si>
    <t>Name:</t>
  </si>
  <si>
    <t>Date:</t>
  </si>
  <si>
    <t>Please fill in the white areas with no shading.</t>
  </si>
  <si>
    <t>Alternative A</t>
  </si>
  <si>
    <t>N/A</t>
  </si>
  <si>
    <t>5110 POWER PLANT NEWMAN</t>
  </si>
  <si>
    <t>Steam Production</t>
  </si>
  <si>
    <t>Quality Enhancement</t>
  </si>
  <si>
    <t>Please describe the potential Cost Savings and/or Cost Avoidance for this project:</t>
  </si>
  <si>
    <t>Please list internal and external resources assigned to this project:</t>
  </si>
  <si>
    <t>Approver Signature:</t>
  </si>
  <si>
    <t>10 - TX NEWMAN - UNIT 4</t>
  </si>
  <si>
    <t>System Reliabilty &amp; Improvement</t>
  </si>
  <si>
    <t>Nathaniel Campos</t>
  </si>
  <si>
    <t>915-238-7718</t>
  </si>
  <si>
    <t>Brimhall Industries will retube the 2 generator hydrogen coolers and prepare them for shipment back to El Paso Electric.</t>
  </si>
  <si>
    <t xml:space="preserve">The retubing is done as preventative maintenacne.  These coolers were inspected during the 2020 Major Inspection. They were in poor condition and a retube was recomeneded. The retube did not fit the schedule, so it was postponed and scheduled for the DCS upgrade.  If the tubes fail, water will leak into the generator causing high risk or arcing.  </t>
  </si>
  <si>
    <t>If the tubes fail, water will leak into the generator and the risk of arcing will be high.  Arcing can leak to extensive generator damage, and possible rewind. The cost associated with the failure is very high.</t>
  </si>
  <si>
    <t>Old generator hydrogen cooler tubes and tube sheets.</t>
  </si>
  <si>
    <t>The cost associated with the failure of the hydrogen coolers is extremely high.  The RG 7 rewind was $2.5 million. The GT1 FO caused by arcing was $942,000.</t>
  </si>
  <si>
    <t>none</t>
  </si>
  <si>
    <t xml:space="preserve">Bidding to start </t>
  </si>
  <si>
    <t>Award of Contract</t>
  </si>
  <si>
    <t>Procurment of parts (Tubes)</t>
  </si>
  <si>
    <t>Coolers sent offsite</t>
  </si>
  <si>
    <t>Coolers back onsite</t>
  </si>
  <si>
    <t>Coolers reinstalled</t>
  </si>
  <si>
    <t xml:space="preserve">Completed </t>
  </si>
  <si>
    <t>In service date</t>
  </si>
  <si>
    <t>Outage</t>
  </si>
  <si>
    <t>Mark Brimhall</t>
  </si>
  <si>
    <t>Brimhall Industries</t>
  </si>
  <si>
    <t>EPE Employee</t>
  </si>
  <si>
    <t>Mechanics</t>
  </si>
  <si>
    <t>Preliminary stage of project.</t>
  </si>
  <si>
    <t>GN264</t>
  </si>
  <si>
    <t>NW U4GT2 Generator Hydrogen Cooler Retube</t>
  </si>
  <si>
    <t>118 NEWMAN - GAS TURBINE 2</t>
  </si>
  <si>
    <t>GN263 U4GT1 Generator Hydrogen Cooler Retube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</si>
</sst>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lt;=9999999]###\-####;\(###\)\ ###\-####"/>
  </numFmts>
  <fonts count="23" x14ac:knownFonts="1">
    <font>
      <sz val="11"/>
      <color theme="1"/>
      <name val="Calibri"/>
      <family val="2"/>
      <scheme val="minor"/>
    </font>
    <font>
      <sz val="11"/>
      <color theme="1"/>
      <name val="Calibri"/>
      <family val="2"/>
      <scheme val="minor"/>
    </font>
    <font>
      <sz val="8"/>
      <color rgb="FF000000"/>
      <name val="Segoe UI"/>
      <family val="2"/>
    </font>
    <font>
      <sz val="8"/>
      <color theme="1"/>
      <name val="Tahoma"/>
      <family val="2"/>
    </font>
    <font>
      <sz val="11"/>
      <name val="Calibri"/>
      <family val="2"/>
      <scheme val="minor"/>
    </font>
    <font>
      <sz val="14"/>
      <color rgb="FFFF0000"/>
      <name val="Calibri"/>
      <family val="2"/>
      <scheme val="minor"/>
    </font>
    <font>
      <b/>
      <sz val="9"/>
      <color theme="1"/>
      <name val="Tahoma"/>
      <family val="2"/>
    </font>
    <font>
      <sz val="9"/>
      <color theme="1"/>
      <name val="Tahoma"/>
      <family val="2"/>
    </font>
    <font>
      <b/>
      <sz val="16"/>
      <color rgb="FFFF0000"/>
      <name val="Calibri"/>
      <family val="2"/>
      <scheme val="minor"/>
    </font>
    <font>
      <sz val="8"/>
      <name val="Tahoma"/>
      <family val="2"/>
    </font>
    <font>
      <sz val="16"/>
      <name val="Calibri"/>
      <family val="2"/>
      <scheme val="minor"/>
    </font>
    <font>
      <b/>
      <sz val="10"/>
      <color theme="1"/>
      <name val="Tahoma"/>
      <family val="2"/>
    </font>
    <font>
      <b/>
      <sz val="8"/>
      <color theme="1"/>
      <name val="Tahoma"/>
      <family val="2"/>
    </font>
    <font>
      <b/>
      <sz val="8"/>
      <color rgb="FFFF0000"/>
      <name val="Tahoma"/>
      <family val="2"/>
    </font>
    <font>
      <sz val="8"/>
      <color rgb="FFFF0000"/>
      <name val="Tahoma"/>
      <family val="2"/>
    </font>
    <font>
      <b/>
      <sz val="11"/>
      <color rgb="FFFF0000"/>
      <name val="Calibri"/>
      <family val="2"/>
      <scheme val="minor"/>
    </font>
    <font>
      <b/>
      <sz val="8"/>
      <name val="Tahoma"/>
      <family val="2"/>
    </font>
    <font>
      <b/>
      <sz val="14"/>
      <color theme="1"/>
      <name val="Tahoma"/>
      <family val="2"/>
    </font>
    <font>
      <b/>
      <u/>
      <sz val="8"/>
      <color theme="1"/>
      <name val="Tahoma"/>
      <family val="2"/>
    </font>
    <font>
      <b/>
      <u/>
      <sz val="10"/>
      <color theme="1"/>
      <name val="Tahoma"/>
      <family val="2"/>
    </font>
    <font>
      <sz val="11"/>
      <color rgb="FF00B050"/>
      <name val="Calibri"/>
      <family val="2"/>
      <scheme val="minor"/>
    </font>
    <font>
      <b/>
      <sz val="18"/>
      <color rgb="FFFF0000"/>
      <name val="Calibri"/>
      <family val="2"/>
      <scheme val="minor"/>
    </font>
    <font>
      <sz val="6"/>
      <color theme="1"/>
      <name val="Tahoma"/>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8DB3E2"/>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top/>
      <bottom style="medium">
        <color rgb="FF999999"/>
      </bottom>
      <diagonal/>
    </border>
    <border>
      <left style="medium">
        <color rgb="FF999999"/>
      </left>
      <right/>
      <top style="medium">
        <color rgb="FF999999"/>
      </top>
      <bottom style="medium">
        <color rgb="FF999999"/>
      </bottom>
      <diagonal/>
    </border>
    <border>
      <left/>
      <right/>
      <top style="medium">
        <color rgb="FF999999"/>
      </top>
      <bottom style="medium">
        <color rgb="FF999999"/>
      </bottom>
      <diagonal/>
    </border>
    <border>
      <left/>
      <right style="medium">
        <color rgb="FF999999"/>
      </right>
      <top style="medium">
        <color rgb="FF999999"/>
      </top>
      <bottom style="medium">
        <color rgb="FF999999"/>
      </bottom>
      <diagonal/>
    </border>
    <border>
      <left style="medium">
        <color rgb="FF999999"/>
      </left>
      <right/>
      <top/>
      <bottom style="medium">
        <color rgb="FF999999"/>
      </bottom>
      <diagonal/>
    </border>
    <border>
      <left/>
      <right/>
      <top style="medium">
        <color rgb="FF999999"/>
      </top>
      <bottom style="medium">
        <color theme="0" tint="-0.499984740745262"/>
      </bottom>
      <diagonal/>
    </border>
    <border>
      <left/>
      <right style="medium">
        <color rgb="FF999999"/>
      </right>
      <top style="medium">
        <color rgb="FF999999"/>
      </top>
      <bottom style="medium">
        <color theme="0" tint="-0.499984740745262"/>
      </bottom>
      <diagonal/>
    </border>
    <border>
      <left style="medium">
        <color rgb="FF999999"/>
      </left>
      <right/>
      <top style="medium">
        <color rgb="FF999999"/>
      </top>
      <bottom/>
      <diagonal/>
    </border>
    <border>
      <left/>
      <right/>
      <top style="medium">
        <color rgb="FF999999"/>
      </top>
      <bottom/>
      <diagonal/>
    </border>
    <border>
      <left style="medium">
        <color theme="0" tint="-0.34998626667073579"/>
      </left>
      <right/>
      <top style="medium">
        <color rgb="FF999999"/>
      </top>
      <bottom style="medium">
        <color rgb="FF999999"/>
      </bottom>
      <diagonal/>
    </border>
    <border>
      <left/>
      <right style="medium">
        <color rgb="FF999999"/>
      </right>
      <top style="medium">
        <color rgb="FF999999"/>
      </top>
      <bottom/>
      <diagonal/>
    </border>
    <border>
      <left/>
      <right style="medium">
        <color rgb="FF999999"/>
      </right>
      <top/>
      <bottom style="medium">
        <color rgb="FF999999"/>
      </bottom>
      <diagonal/>
    </border>
    <border>
      <left/>
      <right style="medium">
        <color theme="0" tint="-0.34998626667073579"/>
      </right>
      <top style="medium">
        <color rgb="FF999999"/>
      </top>
      <bottom style="medium">
        <color rgb="FF999999"/>
      </bottom>
      <diagonal/>
    </border>
    <border>
      <left/>
      <right/>
      <top style="medium">
        <color rgb="FF999999"/>
      </top>
      <bottom style="medium">
        <color theme="0" tint="-0.34998626667073579"/>
      </bottom>
      <diagonal/>
    </border>
    <border>
      <left/>
      <right style="medium">
        <color rgb="FF999999"/>
      </right>
      <top style="medium">
        <color rgb="FF999999"/>
      </top>
      <bottom style="medium">
        <color theme="0" tint="-0.34998626667073579"/>
      </bottom>
      <diagonal/>
    </border>
    <border>
      <left/>
      <right/>
      <top style="medium">
        <color theme="0" tint="-0.34998626667073579"/>
      </top>
      <bottom style="medium">
        <color theme="0" tint="-0.34998626667073579"/>
      </bottom>
      <diagonal/>
    </border>
    <border>
      <left/>
      <right style="medium">
        <color rgb="FF999999"/>
      </right>
      <top style="medium">
        <color theme="0" tint="-0.34998626667073579"/>
      </top>
      <bottom style="medium">
        <color theme="0" tint="-0.34998626667073579"/>
      </bottom>
      <diagonal/>
    </border>
    <border>
      <left style="medium">
        <color rgb="FF999999"/>
      </left>
      <right/>
      <top/>
      <bottom style="medium">
        <color theme="0" tint="-0.34998626667073579"/>
      </bottom>
      <diagonal/>
    </border>
    <border>
      <left/>
      <right/>
      <top/>
      <bottom style="medium">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bottom style="medium">
        <color theme="0" tint="-0.34998626667073579"/>
      </bottom>
      <diagonal/>
    </border>
    <border>
      <left/>
      <right style="medium">
        <color rgb="FF999999"/>
      </right>
      <top/>
      <bottom style="medium">
        <color theme="0" tint="-0.34998626667073579"/>
      </bottom>
      <diagonal/>
    </border>
    <border>
      <left style="medium">
        <color rgb="FF99999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diagonal/>
    </border>
    <border>
      <left style="medium">
        <color rgb="FF999999"/>
      </left>
      <right/>
      <top/>
      <bottom/>
      <diagonal/>
    </border>
    <border>
      <left/>
      <right style="medium">
        <color rgb="FF999999"/>
      </right>
      <top/>
      <bottom/>
      <diagonal/>
    </border>
    <border>
      <left/>
      <right style="medium">
        <color theme="0" tint="-0.34998626667073579"/>
      </right>
      <top/>
      <bottom/>
      <diagonal/>
    </border>
    <border>
      <left style="medium">
        <color theme="0" tint="-0.34998626667073579"/>
      </left>
      <right/>
      <top style="medium">
        <color rgb="FF999999"/>
      </top>
      <bottom style="medium">
        <color theme="0" tint="-0.34998626667073579"/>
      </bottom>
      <diagonal/>
    </border>
    <border>
      <left/>
      <right style="medium">
        <color theme="0" tint="-0.34998626667073579"/>
      </right>
      <top style="medium">
        <color rgb="FF999999"/>
      </top>
      <bottom style="medium">
        <color theme="0" tint="-0.34998626667073579"/>
      </bottom>
      <diagonal/>
    </border>
    <border>
      <left/>
      <right/>
      <top style="thin">
        <color indexed="64"/>
      </top>
      <bottom/>
      <diagonal/>
    </border>
    <border>
      <left/>
      <right style="medium">
        <color theme="0" tint="-0.34998626667073579"/>
      </right>
      <top/>
      <bottom style="medium">
        <color theme="0" tint="-0.34998626667073579"/>
      </bottom>
      <diagonal/>
    </border>
    <border>
      <left style="medium">
        <color theme="0" tint="-0.34998626667073579"/>
      </left>
      <right/>
      <top/>
      <bottom/>
      <diagonal/>
    </border>
    <border>
      <left style="medium">
        <color rgb="FF999999"/>
      </left>
      <right/>
      <top style="medium">
        <color theme="0" tint="-0.34998626667073579"/>
      </top>
      <bottom style="medium">
        <color rgb="FF999999"/>
      </bottom>
      <diagonal/>
    </border>
    <border>
      <left/>
      <right/>
      <top style="medium">
        <color theme="0" tint="-0.34998626667073579"/>
      </top>
      <bottom style="medium">
        <color rgb="FF999999"/>
      </bottom>
      <diagonal/>
    </border>
    <border>
      <left/>
      <right style="medium">
        <color rgb="FF999999"/>
      </right>
      <top style="medium">
        <color theme="0" tint="-0.34998626667073579"/>
      </top>
      <bottom style="medium">
        <color rgb="FF999999"/>
      </bottom>
      <diagonal/>
    </border>
    <border>
      <left/>
      <right style="medium">
        <color theme="0" tint="-0.499984740745262"/>
      </right>
      <top style="medium">
        <color rgb="FF999999"/>
      </top>
      <bottom style="medium">
        <color rgb="FF999999"/>
      </bottom>
      <diagonal/>
    </border>
    <border>
      <left style="medium">
        <color theme="0" tint="-0.34998626667073579"/>
      </left>
      <right/>
      <top style="medium">
        <color theme="0" tint="-0.34998626667073579"/>
      </top>
      <bottom style="medium">
        <color theme="0" tint="-0.34998626667073579"/>
      </bottom>
      <diagonal/>
    </border>
    <border>
      <left/>
      <right style="medium">
        <color theme="0" tint="-0.499984740745262"/>
      </right>
      <top style="medium">
        <color rgb="FF999999"/>
      </top>
      <bottom/>
      <diagonal/>
    </border>
    <border>
      <left/>
      <right style="medium">
        <color theme="0" tint="-0.499984740745262"/>
      </right>
      <top/>
      <bottom/>
      <diagonal/>
    </border>
    <border>
      <left/>
      <right style="medium">
        <color theme="0" tint="-0.499984740745262"/>
      </right>
      <top/>
      <bottom style="medium">
        <color rgb="FF999999"/>
      </bottom>
      <diagonal/>
    </border>
    <border>
      <left/>
      <right style="medium">
        <color rgb="FF999999"/>
      </right>
      <top style="medium">
        <color theme="0" tint="-0.499984740745262"/>
      </top>
      <bottom style="medium">
        <color theme="0" tint="-0.499984740745262"/>
      </bottom>
      <diagonal/>
    </border>
  </borders>
  <cellStyleXfs count="2">
    <xf numFmtId="0" fontId="0" fillId="0" borderId="0"/>
    <xf numFmtId="44" fontId="1" fillId="0" borderId="0" applyFont="0" applyFill="0" applyBorder="0" applyAlignment="0" applyProtection="0"/>
  </cellStyleXfs>
  <cellXfs count="189">
    <xf numFmtId="0" fontId="0" fillId="0" borderId="0" xfId="0"/>
    <xf numFmtId="0" fontId="0" fillId="0" borderId="0" xfId="0" applyProtection="1">
      <protection hidden="1"/>
    </xf>
    <xf numFmtId="0" fontId="3" fillId="0" borderId="0" xfId="0" applyFont="1" applyAlignment="1" applyProtection="1">
      <alignment vertical="center"/>
      <protection hidden="1"/>
    </xf>
    <xf numFmtId="0" fontId="0" fillId="2" borderId="0" xfId="0" applyFill="1" applyProtection="1">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6" fillId="3" borderId="1" xfId="0" applyFont="1" applyFill="1" applyBorder="1" applyAlignment="1" applyProtection="1">
      <alignment horizontal="left" vertical="center"/>
      <protection hidden="1"/>
    </xf>
    <xf numFmtId="0" fontId="7" fillId="3" borderId="2" xfId="0" applyFont="1" applyFill="1" applyBorder="1" applyAlignment="1" applyProtection="1">
      <alignment horizontal="left" vertical="center"/>
      <protection hidden="1"/>
    </xf>
    <xf numFmtId="0" fontId="7" fillId="3" borderId="3" xfId="0" applyFont="1" applyFill="1" applyBorder="1" applyAlignment="1" applyProtection="1">
      <alignment horizontal="left" vertical="center"/>
      <protection hidden="1"/>
    </xf>
    <xf numFmtId="0" fontId="3" fillId="0" borderId="7" xfId="0" applyFont="1" applyBorder="1" applyAlignment="1" applyProtection="1">
      <alignment vertical="center"/>
      <protection hidden="1"/>
    </xf>
    <xf numFmtId="0" fontId="0" fillId="0" borderId="7" xfId="0" applyBorder="1" applyProtection="1">
      <protection hidden="1"/>
    </xf>
    <xf numFmtId="0" fontId="10" fillId="0" borderId="0" xfId="0" applyFont="1" applyAlignment="1" applyProtection="1">
      <alignment horizontal="center" vertical="center" wrapText="1"/>
      <protection hidden="1"/>
    </xf>
    <xf numFmtId="0" fontId="12" fillId="0" borderId="20" xfId="0" applyFont="1" applyBorder="1" applyAlignment="1" applyProtection="1">
      <alignment vertical="center" wrapText="1"/>
      <protection hidden="1"/>
    </xf>
    <xf numFmtId="0" fontId="12" fillId="0" borderId="21" xfId="0" applyFont="1" applyBorder="1" applyAlignment="1" applyProtection="1">
      <alignment vertical="center" wrapText="1"/>
      <protection hidden="1"/>
    </xf>
    <xf numFmtId="44" fontId="3" fillId="0" borderId="0" xfId="1" applyFont="1" applyBorder="1" applyAlignment="1" applyProtection="1">
      <alignment vertical="center" wrapText="1"/>
      <protection locked="0"/>
    </xf>
    <xf numFmtId="0" fontId="3" fillId="0" borderId="7" xfId="0" applyFont="1" applyBorder="1" applyAlignment="1" applyProtection="1">
      <alignment horizontal="left" vertical="center"/>
      <protection hidden="1"/>
    </xf>
    <xf numFmtId="0" fontId="0" fillId="0" borderId="35" xfId="0" applyBorder="1" applyProtection="1">
      <protection hidden="1"/>
    </xf>
    <xf numFmtId="0" fontId="12" fillId="3" borderId="0" xfId="0" applyFont="1" applyFill="1" applyAlignment="1" applyProtection="1">
      <alignment vertical="center"/>
      <protection hidden="1"/>
    </xf>
    <xf numFmtId="0" fontId="18" fillId="3" borderId="0" xfId="0" applyFont="1" applyFill="1" applyAlignment="1" applyProtection="1">
      <alignment horizontal="right" vertical="center"/>
      <protection hidden="1"/>
    </xf>
    <xf numFmtId="0" fontId="18" fillId="3" borderId="35" xfId="0" applyFont="1" applyFill="1" applyBorder="1" applyAlignment="1" applyProtection="1">
      <alignment horizontal="right" vertical="center"/>
      <protection hidden="1"/>
    </xf>
    <xf numFmtId="0" fontId="11" fillId="3" borderId="0" xfId="0" applyFont="1" applyFill="1" applyAlignment="1" applyProtection="1">
      <alignment horizontal="right" vertical="center"/>
      <protection hidden="1"/>
    </xf>
    <xf numFmtId="0" fontId="6" fillId="3" borderId="0" xfId="0" applyFont="1" applyFill="1" applyAlignment="1" applyProtection="1">
      <alignment vertical="center"/>
      <protection hidden="1"/>
    </xf>
    <xf numFmtId="0" fontId="20" fillId="0" borderId="0" xfId="0" applyFont="1" applyProtection="1">
      <protection hidden="1"/>
    </xf>
    <xf numFmtId="0" fontId="12" fillId="3" borderId="0" xfId="0" applyFont="1" applyFill="1" applyAlignment="1" applyProtection="1">
      <alignment horizontal="left" vertical="center"/>
      <protection hidden="1"/>
    </xf>
    <xf numFmtId="0" fontId="6" fillId="3" borderId="0" xfId="0" applyFont="1" applyFill="1" applyAlignment="1" applyProtection="1">
      <alignment horizontal="left" vertical="center"/>
      <protection hidden="1"/>
    </xf>
    <xf numFmtId="0" fontId="6"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vertical="center"/>
      <protection hidden="1"/>
    </xf>
    <xf numFmtId="0" fontId="0" fillId="0" borderId="34" xfId="0" applyBorder="1" applyProtection="1">
      <protection hidden="1"/>
    </xf>
    <xf numFmtId="0" fontId="22" fillId="3" borderId="18" xfId="0" applyFont="1" applyFill="1" applyBorder="1" applyAlignment="1" applyProtection="1">
      <alignment vertical="center" wrapText="1"/>
      <protection hidden="1"/>
    </xf>
    <xf numFmtId="0" fontId="0" fillId="0" borderId="30" xfId="0" applyBorder="1" applyProtection="1">
      <protection hidden="1"/>
    </xf>
    <xf numFmtId="0" fontId="22" fillId="3" borderId="30" xfId="0" applyFont="1" applyFill="1" applyBorder="1" applyAlignment="1" applyProtection="1">
      <alignment vertical="center" wrapText="1"/>
      <protection hidden="1"/>
    </xf>
    <xf numFmtId="0" fontId="0" fillId="0" borderId="42" xfId="0" applyBorder="1" applyProtection="1">
      <protection hidden="1"/>
    </xf>
    <xf numFmtId="0" fontId="3" fillId="3" borderId="15" xfId="0" applyFont="1" applyFill="1" applyBorder="1" applyAlignment="1" applyProtection="1">
      <alignment vertical="center" wrapText="1"/>
      <protection hidden="1"/>
    </xf>
    <xf numFmtId="0" fontId="3" fillId="3" borderId="46" xfId="0" applyFont="1" applyFill="1" applyBorder="1" applyAlignment="1" applyProtection="1">
      <alignment vertical="center" wrapText="1"/>
      <protection hidden="1"/>
    </xf>
    <xf numFmtId="0" fontId="0" fillId="3" borderId="33" xfId="0" applyFill="1" applyBorder="1" applyProtection="1">
      <protection hidden="1"/>
    </xf>
    <xf numFmtId="0" fontId="0" fillId="3" borderId="0" xfId="0" applyFill="1" applyProtection="1">
      <protection hidden="1"/>
    </xf>
    <xf numFmtId="0" fontId="0" fillId="3" borderId="47" xfId="0" applyFill="1" applyBorder="1" applyProtection="1">
      <protection hidden="1"/>
    </xf>
    <xf numFmtId="0" fontId="3" fillId="3" borderId="7" xfId="0" applyFont="1" applyFill="1" applyBorder="1" applyAlignment="1" applyProtection="1">
      <alignment horizontal="right" vertical="center" wrapText="1"/>
      <protection hidden="1"/>
    </xf>
    <xf numFmtId="0" fontId="3" fillId="3" borderId="48"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12" fillId="3" borderId="25" xfId="0" applyFont="1" applyFill="1" applyBorder="1" applyAlignment="1" applyProtection="1">
      <alignment horizontal="right" vertical="center"/>
      <protection hidden="1"/>
    </xf>
    <xf numFmtId="0" fontId="3" fillId="3" borderId="0" xfId="0" applyFont="1" applyFill="1" applyAlignment="1" applyProtection="1">
      <alignment horizontal="left" vertical="center" wrapText="1"/>
      <protection hidden="1"/>
    </xf>
    <xf numFmtId="0" fontId="12" fillId="3" borderId="0" xfId="0" applyFont="1" applyFill="1" applyAlignment="1" applyProtection="1">
      <alignment horizontal="right" vertical="center"/>
      <protection hidden="1"/>
    </xf>
    <xf numFmtId="0" fontId="19" fillId="3" borderId="0" xfId="0" applyFont="1" applyFill="1" applyAlignment="1" applyProtection="1">
      <alignment horizontal="right" vertical="center"/>
      <protection hidden="1"/>
    </xf>
    <xf numFmtId="0" fontId="12" fillId="3" borderId="22" xfId="0" applyFont="1" applyFill="1" applyBorder="1" applyAlignment="1" applyProtection="1">
      <alignment horizontal="left" vertical="center" wrapText="1"/>
      <protection hidden="1"/>
    </xf>
    <xf numFmtId="0" fontId="21" fillId="0" borderId="0" xfId="0" applyFont="1" applyFill="1" applyAlignment="1" applyProtection="1">
      <alignment horizontal="center" vertical="center" wrapText="1"/>
      <protection hidden="1"/>
    </xf>
    <xf numFmtId="0" fontId="3" fillId="0" borderId="1" xfId="0" applyFont="1" applyBorder="1" applyAlignment="1" applyProtection="1">
      <alignment horizontal="left" vertical="center" wrapText="1" indent="1"/>
      <protection locked="0" hidden="1"/>
    </xf>
    <xf numFmtId="0" fontId="3" fillId="0" borderId="2" xfId="0" applyFont="1" applyBorder="1" applyAlignment="1" applyProtection="1">
      <alignment horizontal="left" vertical="center" wrapText="1" indent="1"/>
      <protection locked="0" hidden="1"/>
    </xf>
    <xf numFmtId="0" fontId="3" fillId="0" borderId="3" xfId="0" applyFont="1" applyBorder="1" applyAlignment="1" applyProtection="1">
      <alignment horizontal="left" vertical="center" wrapText="1" indent="1"/>
      <protection locked="0" hidden="1"/>
    </xf>
    <xf numFmtId="0" fontId="8" fillId="4" borderId="0" xfId="0" applyFont="1" applyFill="1" applyAlignment="1" applyProtection="1">
      <alignment horizontal="center" vertical="center" wrapText="1"/>
      <protection hidden="1"/>
    </xf>
    <xf numFmtId="0" fontId="9" fillId="2" borderId="1" xfId="0" applyFont="1" applyFill="1" applyBorder="1" applyAlignment="1" applyProtection="1">
      <alignment horizontal="left" vertical="center" wrapText="1" indent="1"/>
      <protection locked="0" hidden="1"/>
    </xf>
    <xf numFmtId="0" fontId="9" fillId="2" borderId="2" xfId="0" applyFont="1" applyFill="1" applyBorder="1" applyAlignment="1" applyProtection="1">
      <alignment horizontal="left" vertical="center" wrapText="1" indent="1"/>
      <protection locked="0" hidden="1"/>
    </xf>
    <xf numFmtId="0" fontId="9" fillId="2" borderId="3" xfId="0" applyFont="1" applyFill="1" applyBorder="1" applyAlignment="1" applyProtection="1">
      <alignment horizontal="left" vertical="center" wrapText="1" indent="1"/>
      <protection locked="0" hidden="1"/>
    </xf>
    <xf numFmtId="5" fontId="9" fillId="2" borderId="1" xfId="1" applyNumberFormat="1" applyFont="1" applyFill="1" applyBorder="1" applyAlignment="1" applyProtection="1">
      <alignment horizontal="left" vertical="center" wrapText="1" indent="1"/>
      <protection hidden="1"/>
    </xf>
    <xf numFmtId="44" fontId="9" fillId="2" borderId="2" xfId="1" applyFont="1" applyFill="1" applyBorder="1" applyAlignment="1" applyProtection="1">
      <alignment horizontal="left" vertical="center" wrapText="1" indent="1"/>
      <protection hidden="1"/>
    </xf>
    <xf numFmtId="44" fontId="9" fillId="2" borderId="3" xfId="1" applyFont="1" applyFill="1" applyBorder="1" applyAlignment="1" applyProtection="1">
      <alignment horizontal="left" vertical="center" wrapText="1" indent="1"/>
      <protection hidden="1"/>
    </xf>
    <xf numFmtId="14" fontId="9" fillId="2" borderId="1" xfId="0" applyNumberFormat="1" applyFont="1" applyFill="1" applyBorder="1" applyAlignment="1" applyProtection="1">
      <alignment horizontal="left" vertical="center" wrapText="1" indent="1"/>
      <protection locked="0"/>
    </xf>
    <xf numFmtId="0" fontId="9" fillId="2" borderId="2" xfId="0" applyFont="1" applyFill="1" applyBorder="1" applyAlignment="1" applyProtection="1">
      <alignment horizontal="left" vertical="center" wrapText="1" indent="1"/>
      <protection locked="0"/>
    </xf>
    <xf numFmtId="0" fontId="9" fillId="2" borderId="3" xfId="0" applyFont="1" applyFill="1" applyBorder="1" applyAlignment="1" applyProtection="1">
      <alignment horizontal="left" vertical="center" wrapText="1" indent="1"/>
      <protection locked="0"/>
    </xf>
    <xf numFmtId="0" fontId="3" fillId="3" borderId="4" xfId="0" applyFont="1" applyFill="1" applyBorder="1" applyAlignment="1" applyProtection="1">
      <alignment horizontal="justify" vertical="center" wrapText="1"/>
      <protection hidden="1"/>
    </xf>
    <xf numFmtId="0" fontId="3" fillId="3" borderId="5" xfId="0" applyFont="1" applyFill="1" applyBorder="1" applyAlignment="1" applyProtection="1">
      <alignment horizontal="justify" vertical="center" wrapText="1"/>
      <protection hidden="1"/>
    </xf>
    <xf numFmtId="0" fontId="3" fillId="3" borderId="6" xfId="0" applyFont="1" applyFill="1" applyBorder="1" applyAlignment="1" applyProtection="1">
      <alignment horizontal="justify" vertical="center" wrapText="1"/>
      <protection hidden="1"/>
    </xf>
    <xf numFmtId="0" fontId="12" fillId="3" borderId="11" xfId="0" applyFont="1" applyFill="1" applyBorder="1" applyAlignment="1" applyProtection="1">
      <alignment horizontal="left" vertical="center"/>
      <protection hidden="1"/>
    </xf>
    <xf numFmtId="0" fontId="12" fillId="3" borderId="7" xfId="0" applyFont="1" applyFill="1" applyBorder="1" applyAlignment="1" applyProtection="1">
      <alignment horizontal="left" vertical="center"/>
      <protection hidden="1"/>
    </xf>
    <xf numFmtId="0" fontId="3"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12" fillId="3" borderId="8" xfId="0" applyFont="1" applyFill="1" applyBorder="1" applyAlignment="1" applyProtection="1">
      <alignment horizontal="left" vertical="center" wrapText="1"/>
      <protection hidden="1"/>
    </xf>
    <xf numFmtId="0" fontId="12" fillId="3" borderId="9" xfId="0" applyFont="1" applyFill="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locked="0" hidden="1"/>
    </xf>
    <xf numFmtId="0" fontId="3" fillId="0" borderId="10" xfId="0" applyFont="1" applyBorder="1" applyAlignment="1" applyProtection="1">
      <alignment horizontal="left" vertical="center" wrapText="1"/>
      <protection locked="0" hidden="1"/>
    </xf>
    <xf numFmtId="0" fontId="3" fillId="0" borderId="12"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11" fillId="5" borderId="8" xfId="0"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2" fillId="3" borderId="8" xfId="0" applyFont="1" applyFill="1" applyBorder="1" applyAlignment="1" applyProtection="1">
      <alignment vertical="center"/>
      <protection hidden="1"/>
    </xf>
    <xf numFmtId="0" fontId="12" fillId="3" borderId="9" xfId="0" applyFont="1" applyFill="1" applyBorder="1" applyAlignment="1" applyProtection="1">
      <alignment vertical="center"/>
      <protection hidden="1"/>
    </xf>
    <xf numFmtId="164" fontId="3" fillId="0" borderId="9" xfId="0" applyNumberFormat="1" applyFont="1" applyBorder="1" applyAlignment="1" applyProtection="1">
      <alignment horizontal="left" vertical="center" wrapText="1"/>
      <protection locked="0" hidden="1"/>
    </xf>
    <xf numFmtId="164" fontId="3" fillId="0" borderId="10" xfId="0" applyNumberFormat="1" applyFont="1" applyBorder="1" applyAlignment="1" applyProtection="1">
      <alignment horizontal="left" vertical="center" wrapText="1"/>
      <protection locked="0" hidden="1"/>
    </xf>
    <xf numFmtId="0" fontId="12" fillId="3" borderId="8" xfId="0" applyFont="1" applyFill="1" applyBorder="1" applyAlignment="1" applyProtection="1">
      <alignment horizontal="left" vertical="center"/>
      <protection hidden="1"/>
    </xf>
    <xf numFmtId="0" fontId="12" fillId="3" borderId="9" xfId="0" applyFont="1" applyFill="1" applyBorder="1" applyAlignment="1" applyProtection="1">
      <alignment horizontal="left" vertical="center"/>
      <protection hidden="1"/>
    </xf>
    <xf numFmtId="0" fontId="12" fillId="3" borderId="14" xfId="0" applyFont="1" applyFill="1" applyBorder="1" applyAlignment="1" applyProtection="1">
      <alignment horizontal="left" vertical="center" wrapText="1"/>
      <protection hidden="1"/>
    </xf>
    <xf numFmtId="0" fontId="12" fillId="3" borderId="15" xfId="0" applyFont="1" applyFill="1" applyBorder="1" applyAlignment="1" applyProtection="1">
      <alignment horizontal="left" vertical="center" wrapText="1"/>
      <protection hidden="1"/>
    </xf>
    <xf numFmtId="0" fontId="12" fillId="3" borderId="11" xfId="0" applyFont="1" applyFill="1" applyBorder="1" applyAlignment="1" applyProtection="1">
      <alignment horizontal="left" vertical="center" wrapText="1"/>
      <protection hidden="1"/>
    </xf>
    <xf numFmtId="0" fontId="12" fillId="3" borderId="7" xfId="0" applyFont="1" applyFill="1" applyBorder="1" applyAlignment="1" applyProtection="1">
      <alignment horizontal="left" vertical="center" wrapText="1"/>
      <protection hidden="1"/>
    </xf>
    <xf numFmtId="0" fontId="3" fillId="0" borderId="15"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12" fillId="3" borderId="16" xfId="0" applyFont="1" applyFill="1" applyBorder="1" applyAlignment="1" applyProtection="1">
      <alignment horizontal="left" vertical="center"/>
      <protection hidden="1"/>
    </xf>
    <xf numFmtId="0" fontId="3" fillId="2" borderId="9" xfId="0" applyFont="1" applyFill="1" applyBorder="1" applyAlignment="1" applyProtection="1">
      <alignment horizontal="center" vertical="center"/>
      <protection locked="0" hidden="1"/>
    </xf>
    <xf numFmtId="0" fontId="3" fillId="2" borderId="19" xfId="0" applyFont="1" applyFill="1" applyBorder="1" applyAlignment="1" applyProtection="1">
      <alignment horizontal="center" vertical="center"/>
      <protection locked="0" hidden="1"/>
    </xf>
    <xf numFmtId="0" fontId="3" fillId="0" borderId="5" xfId="0" applyFont="1" applyBorder="1" applyAlignment="1" applyProtection="1">
      <alignment horizontal="left" vertical="center" wrapText="1"/>
      <protection locked="0"/>
    </xf>
    <xf numFmtId="0" fontId="3" fillId="0" borderId="49" xfId="0" applyFont="1" applyBorder="1" applyAlignment="1" applyProtection="1">
      <alignment horizontal="left" vertical="center" wrapText="1"/>
      <protection locked="0"/>
    </xf>
    <xf numFmtId="0" fontId="15" fillId="4" borderId="0" xfId="0" applyFont="1" applyFill="1" applyAlignment="1" applyProtection="1">
      <alignment horizontal="center" wrapText="1"/>
      <protection hidden="1"/>
    </xf>
    <xf numFmtId="0" fontId="16" fillId="3" borderId="14" xfId="0" applyFont="1" applyFill="1" applyBorder="1" applyAlignment="1" applyProtection="1">
      <alignment vertical="center" wrapText="1"/>
      <protection hidden="1"/>
    </xf>
    <xf numFmtId="0" fontId="16" fillId="3" borderId="15" xfId="0" applyFont="1" applyFill="1" applyBorder="1" applyAlignment="1" applyProtection="1">
      <alignment vertical="center" wrapText="1"/>
      <protection hidden="1"/>
    </xf>
    <xf numFmtId="0" fontId="16" fillId="3" borderId="17" xfId="0" applyFont="1" applyFill="1" applyBorder="1" applyAlignment="1" applyProtection="1">
      <alignment vertical="center" wrapText="1"/>
      <protection hidden="1"/>
    </xf>
    <xf numFmtId="14" fontId="3" fillId="0" borderId="22" xfId="0" applyNumberFormat="1" applyFont="1" applyBorder="1" applyAlignment="1" applyProtection="1">
      <alignment horizontal="left" vertical="center" wrapText="1"/>
      <protection locked="0" hidden="1"/>
    </xf>
    <xf numFmtId="0" fontId="3" fillId="0" borderId="22" xfId="0" applyFont="1" applyBorder="1" applyAlignment="1" applyProtection="1">
      <alignment horizontal="left" vertical="center" wrapText="1"/>
      <protection locked="0" hidden="1"/>
    </xf>
    <xf numFmtId="0" fontId="3" fillId="0" borderId="23" xfId="0" applyFont="1" applyBorder="1" applyAlignment="1" applyProtection="1">
      <alignment horizontal="left" vertical="center" wrapText="1"/>
      <protection locked="0" hidden="1"/>
    </xf>
    <xf numFmtId="0" fontId="12" fillId="3" borderId="24" xfId="0" applyFont="1" applyFill="1" applyBorder="1" applyAlignment="1" applyProtection="1">
      <alignment horizontal="left" vertical="center" wrapText="1"/>
      <protection hidden="1"/>
    </xf>
    <xf numFmtId="0" fontId="12" fillId="3" borderId="25" xfId="0" applyFont="1" applyFill="1" applyBorder="1" applyAlignment="1" applyProtection="1">
      <alignment horizontal="left" vertical="center" wrapText="1"/>
      <protection hidden="1"/>
    </xf>
    <xf numFmtId="44" fontId="3" fillId="0" borderId="7" xfId="1" applyFont="1" applyBorder="1" applyAlignment="1" applyProtection="1">
      <alignment horizontal="left" vertical="center" wrapText="1"/>
      <protection locked="0" hidden="1"/>
    </xf>
    <xf numFmtId="44" fontId="3" fillId="0" borderId="18" xfId="1" applyFont="1" applyBorder="1" applyAlignment="1" applyProtection="1">
      <alignment horizontal="left" vertical="center" wrapText="1"/>
      <protection locked="0" hidden="1"/>
    </xf>
    <xf numFmtId="0" fontId="12" fillId="3" borderId="26" xfId="0" applyFont="1" applyFill="1" applyBorder="1" applyAlignment="1" applyProtection="1">
      <alignment horizontal="left" vertical="center" wrapText="1"/>
      <protection hidden="1"/>
    </xf>
    <xf numFmtId="0" fontId="12" fillId="3" borderId="27" xfId="0" applyFont="1" applyFill="1" applyBorder="1" applyAlignment="1" applyProtection="1">
      <alignment horizontal="left" vertical="center" wrapText="1"/>
      <protection hidden="1"/>
    </xf>
    <xf numFmtId="0" fontId="12" fillId="3" borderId="32" xfId="0" applyFont="1" applyFill="1" applyBorder="1" applyAlignment="1" applyProtection="1">
      <alignment horizontal="left" vertical="center" wrapText="1"/>
      <protection hidden="1"/>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30" xfId="0" applyFont="1" applyBorder="1" applyAlignment="1" applyProtection="1">
      <alignment horizontal="left" vertical="center" wrapText="1"/>
      <protection locked="0"/>
    </xf>
    <xf numFmtId="0" fontId="12" fillId="3" borderId="33" xfId="0" applyFont="1" applyFill="1" applyBorder="1" applyAlignment="1" applyProtection="1">
      <alignment horizontal="left" vertical="center" wrapText="1"/>
      <protection hidden="1"/>
    </xf>
    <xf numFmtId="0" fontId="12" fillId="3" borderId="0" xfId="0" applyFont="1" applyFill="1" applyAlignment="1" applyProtection="1">
      <alignment horizontal="left" vertical="center" wrapText="1"/>
      <protection hidden="1"/>
    </xf>
    <xf numFmtId="0" fontId="12" fillId="3" borderId="34" xfId="0" applyFont="1" applyFill="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locked="0"/>
    </xf>
    <xf numFmtId="0" fontId="12" fillId="3" borderId="26" xfId="0" applyFont="1" applyFill="1" applyBorder="1" applyAlignment="1" applyProtection="1">
      <alignment horizontal="center" vertical="center" wrapText="1"/>
      <protection hidden="1"/>
    </xf>
    <xf numFmtId="0" fontId="12" fillId="3" borderId="27" xfId="0" applyFont="1" applyFill="1" applyBorder="1" applyAlignment="1" applyProtection="1">
      <alignment horizontal="center" vertical="center" wrapText="1"/>
      <protection hidden="1"/>
    </xf>
    <xf numFmtId="0" fontId="12" fillId="3" borderId="29" xfId="0" applyFont="1" applyFill="1" applyBorder="1" applyAlignment="1" applyProtection="1">
      <alignment horizontal="center" vertical="center" wrapText="1"/>
      <protection hidden="1"/>
    </xf>
    <xf numFmtId="0" fontId="12" fillId="3" borderId="25" xfId="0" applyFont="1" applyFill="1" applyBorder="1" applyAlignment="1" applyProtection="1">
      <alignment horizontal="center" vertical="center" wrapText="1"/>
      <protection hidden="1"/>
    </xf>
    <xf numFmtId="44" fontId="3" fillId="0" borderId="15" xfId="1" applyFont="1" applyBorder="1" applyAlignment="1" applyProtection="1">
      <alignment horizontal="left" vertical="center" wrapText="1"/>
      <protection locked="0"/>
    </xf>
    <xf numFmtId="44" fontId="3" fillId="0" borderId="17" xfId="1" applyFont="1" applyBorder="1" applyAlignment="1" applyProtection="1">
      <alignment horizontal="left" vertical="center" wrapText="1"/>
      <protection locked="0"/>
    </xf>
    <xf numFmtId="44" fontId="3" fillId="0" borderId="25" xfId="1" applyFont="1" applyBorder="1" applyAlignment="1" applyProtection="1">
      <alignment horizontal="left" vertical="center" wrapText="1"/>
      <protection locked="0"/>
    </xf>
    <xf numFmtId="44" fontId="3" fillId="0" borderId="30" xfId="1" applyFont="1" applyBorder="1" applyAlignment="1" applyProtection="1">
      <alignment horizontal="left" vertical="center" wrapText="1"/>
      <protection locked="0"/>
    </xf>
    <xf numFmtId="44" fontId="3" fillId="0" borderId="22" xfId="1" applyFont="1" applyBorder="1" applyAlignment="1" applyProtection="1">
      <alignment horizontal="left" vertical="center" wrapText="1"/>
      <protection locked="0"/>
    </xf>
    <xf numFmtId="44" fontId="3" fillId="0" borderId="28" xfId="1" applyFont="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hidden="1"/>
    </xf>
    <xf numFmtId="0" fontId="12" fillId="3" borderId="22" xfId="0" applyFont="1" applyFill="1" applyBorder="1" applyAlignment="1" applyProtection="1">
      <alignment horizontal="left" vertical="center" wrapText="1"/>
      <protection hidden="1"/>
    </xf>
    <xf numFmtId="14" fontId="3" fillId="0" borderId="22" xfId="0" applyNumberFormat="1"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2" fillId="3" borderId="0" xfId="0" applyFont="1" applyFill="1" applyAlignment="1" applyProtection="1">
      <alignment horizontal="right" vertical="center"/>
      <protection hidden="1"/>
    </xf>
    <xf numFmtId="0" fontId="12" fillId="3" borderId="35" xfId="0" applyFont="1" applyFill="1" applyBorder="1" applyAlignment="1" applyProtection="1">
      <alignment horizontal="right" vertical="center"/>
      <protection hidden="1"/>
    </xf>
    <xf numFmtId="5" fontId="12" fillId="3" borderId="0" xfId="0" applyNumberFormat="1" applyFont="1" applyFill="1" applyAlignment="1" applyProtection="1">
      <alignment horizontal="right" vertical="center"/>
      <protection hidden="1"/>
    </xf>
    <xf numFmtId="0" fontId="12" fillId="3" borderId="17" xfId="0" applyFont="1" applyFill="1" applyBorder="1" applyAlignment="1" applyProtection="1">
      <alignment horizontal="left" vertical="center" wrapText="1"/>
      <protection hidden="1"/>
    </xf>
    <xf numFmtId="0" fontId="11" fillId="5" borderId="36" xfId="0" applyFont="1" applyFill="1" applyBorder="1" applyAlignment="1" applyProtection="1">
      <alignment horizontal="center" vertical="center" wrapText="1"/>
      <protection hidden="1"/>
    </xf>
    <xf numFmtId="0" fontId="11" fillId="5" borderId="20" xfId="0" applyFont="1" applyFill="1" applyBorder="1" applyAlignment="1" applyProtection="1">
      <alignment horizontal="center" vertical="center" wrapText="1"/>
      <protection hidden="1"/>
    </xf>
    <xf numFmtId="0" fontId="11" fillId="5" borderId="37" xfId="0" applyFont="1" applyFill="1" applyBorder="1" applyAlignment="1" applyProtection="1">
      <alignment horizontal="center" vertical="center" wrapText="1"/>
      <protection hidden="1"/>
    </xf>
    <xf numFmtId="0" fontId="17" fillId="2" borderId="0" xfId="0" applyFont="1" applyFill="1" applyAlignment="1" applyProtection="1">
      <alignment horizontal="center" vertical="center"/>
      <protection locked="0"/>
    </xf>
    <xf numFmtId="0" fontId="19" fillId="3" borderId="0" xfId="0" applyFont="1" applyFill="1" applyAlignment="1" applyProtection="1">
      <alignment horizontal="right" vertical="center"/>
      <protection hidden="1"/>
    </xf>
    <xf numFmtId="0" fontId="19" fillId="3" borderId="35" xfId="0" applyFont="1" applyFill="1" applyBorder="1" applyAlignment="1" applyProtection="1">
      <alignment horizontal="right" vertical="center"/>
      <protection hidden="1"/>
    </xf>
    <xf numFmtId="5" fontId="12" fillId="3" borderId="38" xfId="0" applyNumberFormat="1" applyFont="1" applyFill="1" applyBorder="1" applyAlignment="1" applyProtection="1">
      <alignment horizontal="right" vertical="center"/>
      <protection hidden="1"/>
    </xf>
    <xf numFmtId="0" fontId="12" fillId="3" borderId="38" xfId="0" applyFont="1" applyFill="1" applyBorder="1" applyAlignment="1" applyProtection="1">
      <alignment horizontal="right" vertical="center"/>
      <protection hidden="1"/>
    </xf>
    <xf numFmtId="0" fontId="12" fillId="3" borderId="25" xfId="0" applyFont="1" applyFill="1" applyBorder="1" applyAlignment="1" applyProtection="1">
      <alignment horizontal="right" vertical="center"/>
      <protection hidden="1"/>
    </xf>
    <xf numFmtId="2" fontId="12" fillId="3" borderId="25" xfId="0" applyNumberFormat="1" applyFont="1" applyFill="1" applyBorder="1" applyAlignment="1" applyProtection="1">
      <alignment horizontal="right" vertical="center"/>
      <protection hidden="1"/>
    </xf>
    <xf numFmtId="2" fontId="12" fillId="3" borderId="39" xfId="0" applyNumberFormat="1" applyFont="1" applyFill="1" applyBorder="1" applyAlignment="1" applyProtection="1">
      <alignment horizontal="right" vertical="center"/>
      <protection hidden="1"/>
    </xf>
    <xf numFmtId="0" fontId="12" fillId="3" borderId="0" xfId="0" applyFont="1" applyFill="1" applyAlignment="1" applyProtection="1">
      <alignment vertical="center" wrapText="1"/>
      <protection hidden="1"/>
    </xf>
    <xf numFmtId="0" fontId="12" fillId="3" borderId="34" xfId="0" applyFont="1" applyFill="1" applyBorder="1" applyAlignment="1" applyProtection="1">
      <alignment vertical="center" wrapText="1"/>
      <protection hidden="1"/>
    </xf>
    <xf numFmtId="0" fontId="3" fillId="3" borderId="40" xfId="0" applyFont="1" applyFill="1" applyBorder="1" applyAlignment="1" applyProtection="1">
      <alignment horizontal="left" vertical="center" wrapText="1"/>
      <protection hidden="1"/>
    </xf>
    <xf numFmtId="0" fontId="3" fillId="3" borderId="0" xfId="0" applyFont="1" applyFill="1" applyAlignment="1" applyProtection="1">
      <alignment horizontal="left" vertical="center" wrapText="1"/>
      <protection hidden="1"/>
    </xf>
    <xf numFmtId="0" fontId="3" fillId="3" borderId="0" xfId="0" applyFont="1" applyFill="1" applyAlignment="1" applyProtection="1">
      <alignment horizontal="center" vertical="center" wrapText="1"/>
      <protection hidden="1"/>
    </xf>
    <xf numFmtId="0" fontId="3" fillId="3" borderId="34" xfId="0" applyFont="1" applyFill="1" applyBorder="1" applyAlignment="1" applyProtection="1">
      <alignment horizontal="center" vertical="center" wrapText="1"/>
      <protection hidden="1"/>
    </xf>
    <xf numFmtId="14" fontId="3" fillId="0" borderId="8" xfId="0" applyNumberFormat="1"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43" xfId="0" applyFont="1" applyBorder="1" applyAlignment="1" applyProtection="1">
      <alignment horizontal="left" vertical="center" wrapText="1"/>
      <protection locked="0"/>
    </xf>
    <xf numFmtId="0" fontId="3" fillId="0" borderId="8"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0" fontId="3" fillId="0" borderId="8"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14" xfId="0" applyFont="1" applyBorder="1" applyAlignment="1" applyProtection="1">
      <alignment horizontal="left" wrapText="1"/>
      <protection locked="0"/>
    </xf>
    <xf numFmtId="0" fontId="3" fillId="0" borderId="15" xfId="0" applyFont="1" applyBorder="1" applyAlignment="1" applyProtection="1">
      <alignment horizontal="left" wrapText="1"/>
      <protection locked="0"/>
    </xf>
    <xf numFmtId="0" fontId="3" fillId="0" borderId="17" xfId="0" applyFont="1" applyBorder="1" applyAlignment="1" applyProtection="1">
      <alignment horizontal="left" wrapText="1"/>
      <protection locked="0"/>
    </xf>
    <xf numFmtId="0" fontId="12" fillId="3" borderId="14" xfId="0" applyFont="1" applyFill="1" applyBorder="1" applyAlignment="1" applyProtection="1">
      <alignment vertical="center" wrapText="1"/>
      <protection hidden="1"/>
    </xf>
    <xf numFmtId="0" fontId="12" fillId="3" borderId="15" xfId="0" applyFont="1" applyFill="1" applyBorder="1" applyAlignment="1" applyProtection="1">
      <alignment vertical="center" wrapText="1"/>
      <protection hidden="1"/>
    </xf>
    <xf numFmtId="0" fontId="12" fillId="3" borderId="17"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3" fillId="3" borderId="7" xfId="0" applyFont="1" applyFill="1" applyBorder="1" applyAlignment="1" applyProtection="1">
      <alignment horizontal="center" vertical="center" wrapText="1"/>
      <protection hidden="1"/>
    </xf>
    <xf numFmtId="0" fontId="3" fillId="3" borderId="7" xfId="0" applyFont="1" applyFill="1" applyBorder="1" applyAlignment="1" applyProtection="1">
      <alignment horizontal="left" vertical="center" wrapText="1"/>
      <protection hidden="1"/>
    </xf>
    <xf numFmtId="0" fontId="3" fillId="3" borderId="18" xfId="0" applyFont="1" applyFill="1" applyBorder="1" applyAlignment="1" applyProtection="1">
      <alignment horizontal="left" vertical="center" wrapText="1"/>
      <protection hidden="1"/>
    </xf>
    <xf numFmtId="0" fontId="3" fillId="3" borderId="14" xfId="0" applyFont="1" applyFill="1" applyBorder="1" applyAlignment="1" applyProtection="1">
      <alignment horizontal="left" vertical="center" wrapText="1"/>
      <protection hidden="1"/>
    </xf>
    <xf numFmtId="0" fontId="3" fillId="3" borderId="15" xfId="0" applyFont="1" applyFill="1" applyBorder="1" applyAlignment="1" applyProtection="1">
      <alignment horizontal="left" vertical="center" wrapText="1"/>
      <protection hidden="1"/>
    </xf>
    <xf numFmtId="0" fontId="3" fillId="0" borderId="45" xfId="0" applyFont="1" applyBorder="1" applyAlignment="1" applyProtection="1">
      <alignment horizontal="center" vertical="center" wrapText="1"/>
      <protection locked="0" hidden="1"/>
    </xf>
    <xf numFmtId="0" fontId="3" fillId="0" borderId="22" xfId="0" applyFont="1" applyBorder="1" applyAlignment="1" applyProtection="1">
      <alignment horizontal="center" vertical="center" wrapText="1"/>
      <protection locked="0" hidden="1"/>
    </xf>
    <xf numFmtId="0" fontId="3" fillId="0" borderId="28" xfId="0" applyFont="1" applyBorder="1" applyAlignment="1" applyProtection="1">
      <alignment horizontal="center" vertical="center" wrapText="1"/>
      <protection locked="0" hidden="1"/>
    </xf>
    <xf numFmtId="0" fontId="3" fillId="3" borderId="14" xfId="0" applyFont="1" applyFill="1" applyBorder="1" applyAlignment="1" applyProtection="1">
      <alignment horizontal="right" vertical="center" wrapText="1"/>
      <protection hidden="1"/>
    </xf>
    <xf numFmtId="0" fontId="3" fillId="3" borderId="15" xfId="0" applyFont="1" applyFill="1" applyBorder="1" applyAlignment="1" applyProtection="1">
      <alignment horizontal="right" vertical="center" wrapText="1"/>
      <protection hidden="1"/>
    </xf>
    <xf numFmtId="14" fontId="3" fillId="0" borderId="45" xfId="0" applyNumberFormat="1" applyFont="1" applyBorder="1" applyAlignment="1" applyProtection="1">
      <alignment horizontal="center" vertical="center" wrapText="1"/>
      <protection locked="0" hidden="1"/>
    </xf>
    <xf numFmtId="0" fontId="11" fillId="5" borderId="8" xfId="0" applyFont="1" applyFill="1" applyBorder="1" applyAlignment="1" applyProtection="1">
      <alignment horizontal="center" vertical="center"/>
      <protection hidden="1"/>
    </xf>
    <xf numFmtId="0" fontId="11" fillId="5" borderId="9" xfId="0" applyFont="1" applyFill="1" applyBorder="1" applyAlignment="1" applyProtection="1">
      <alignment horizontal="center" vertical="center"/>
      <protection hidden="1"/>
    </xf>
    <xf numFmtId="0" fontId="11" fillId="5" borderId="15" xfId="0" applyFont="1" applyFill="1" applyBorder="1" applyAlignment="1" applyProtection="1">
      <alignment horizontal="center" vertical="center"/>
      <protection hidden="1"/>
    </xf>
    <xf numFmtId="0" fontId="11" fillId="5" borderId="44" xfId="0" applyFont="1" applyFill="1" applyBorder="1" applyAlignment="1" applyProtection="1">
      <alignment horizontal="center" vertical="center"/>
      <protection hidden="1"/>
    </xf>
    <xf numFmtId="0" fontId="3" fillId="0" borderId="11" xfId="0" applyFont="1" applyBorder="1" applyAlignment="1" applyProtection="1">
      <alignment horizontal="left" vertical="center" wrapText="1"/>
      <protection locked="0" hidden="1"/>
    </xf>
    <xf numFmtId="0" fontId="3" fillId="0" borderId="7" xfId="0" applyFont="1" applyBorder="1" applyAlignment="1" applyProtection="1">
      <alignment horizontal="left" vertical="center" wrapText="1"/>
      <protection locked="0" hidden="1"/>
    </xf>
    <xf numFmtId="0" fontId="3" fillId="0" borderId="18" xfId="0" applyFont="1" applyBorder="1" applyAlignment="1" applyProtection="1">
      <alignment horizontal="left" vertical="center" wrapText="1"/>
      <protection locked="0" hidden="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905" name="Check Box 857" hidden="1">
              <a:extLst>
                <a:ext uri="{63B3BB69-23CF-44E3-9099-C40C66FF867C}">
                  <a14:compatExt spid="_x0000_s2905"/>
                </a:ext>
                <a:ext uri="{FF2B5EF4-FFF2-40B4-BE49-F238E27FC236}">
                  <a16:creationId xmlns:a16="http://schemas.microsoft.com/office/drawing/2014/main" id="{00000000-0008-0000-0000-00005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906" name="Check Box 858" hidden="1">
              <a:extLst>
                <a:ext uri="{63B3BB69-23CF-44E3-9099-C40C66FF867C}">
                  <a14:compatExt spid="_x0000_s2906"/>
                </a:ext>
                <a:ext uri="{FF2B5EF4-FFF2-40B4-BE49-F238E27FC236}">
                  <a16:creationId xmlns:a16="http://schemas.microsoft.com/office/drawing/2014/main" id="{00000000-0008-0000-0000-00005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907" name="Check Box 859" hidden="1">
              <a:extLst>
                <a:ext uri="{63B3BB69-23CF-44E3-9099-C40C66FF867C}">
                  <a14:compatExt spid="_x0000_s2907"/>
                </a:ext>
                <a:ext uri="{FF2B5EF4-FFF2-40B4-BE49-F238E27FC236}">
                  <a16:creationId xmlns:a16="http://schemas.microsoft.com/office/drawing/2014/main" id="{00000000-0008-0000-0000-00005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908" name="Check Box 860" hidden="1">
              <a:extLst>
                <a:ext uri="{63B3BB69-23CF-44E3-9099-C40C66FF867C}">
                  <a14:compatExt spid="_x0000_s2908"/>
                </a:ext>
                <a:ext uri="{FF2B5EF4-FFF2-40B4-BE49-F238E27FC236}">
                  <a16:creationId xmlns:a16="http://schemas.microsoft.com/office/drawing/2014/main" id="{00000000-0008-0000-0000-00005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909" name="Check Box 861" hidden="1">
              <a:extLst>
                <a:ext uri="{63B3BB69-23CF-44E3-9099-C40C66FF867C}">
                  <a14:compatExt spid="_x0000_s2909"/>
                </a:ext>
                <a:ext uri="{FF2B5EF4-FFF2-40B4-BE49-F238E27FC236}">
                  <a16:creationId xmlns:a16="http://schemas.microsoft.com/office/drawing/2014/main" id="{00000000-0008-0000-0000-00005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910" name="Check Box 862" hidden="1">
              <a:extLst>
                <a:ext uri="{63B3BB69-23CF-44E3-9099-C40C66FF867C}">
                  <a14:compatExt spid="_x0000_s2910"/>
                </a:ext>
                <a:ext uri="{FF2B5EF4-FFF2-40B4-BE49-F238E27FC236}">
                  <a16:creationId xmlns:a16="http://schemas.microsoft.com/office/drawing/2014/main" id="{00000000-0008-0000-0000-00005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911" name="Check Box 863" hidden="1">
              <a:extLst>
                <a:ext uri="{63B3BB69-23CF-44E3-9099-C40C66FF867C}">
                  <a14:compatExt spid="_x0000_s2911"/>
                </a:ext>
                <a:ext uri="{FF2B5EF4-FFF2-40B4-BE49-F238E27FC236}">
                  <a16:creationId xmlns:a16="http://schemas.microsoft.com/office/drawing/2014/main" id="{00000000-0008-0000-0000-00005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912" name="Check Box 864" hidden="1">
              <a:extLst>
                <a:ext uri="{63B3BB69-23CF-44E3-9099-C40C66FF867C}">
                  <a14:compatExt spid="_x0000_s2912"/>
                </a:ext>
                <a:ext uri="{FF2B5EF4-FFF2-40B4-BE49-F238E27FC236}">
                  <a16:creationId xmlns:a16="http://schemas.microsoft.com/office/drawing/2014/main" id="{00000000-0008-0000-0000-00006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913" name="Check Box 865" hidden="1">
              <a:extLst>
                <a:ext uri="{63B3BB69-23CF-44E3-9099-C40C66FF867C}">
                  <a14:compatExt spid="_x0000_s2913"/>
                </a:ext>
                <a:ext uri="{FF2B5EF4-FFF2-40B4-BE49-F238E27FC236}">
                  <a16:creationId xmlns:a16="http://schemas.microsoft.com/office/drawing/2014/main" id="{00000000-0008-0000-0000-00006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914" name="Check Box 866" hidden="1">
              <a:extLst>
                <a:ext uri="{63B3BB69-23CF-44E3-9099-C40C66FF867C}">
                  <a14:compatExt spid="_x0000_s2914"/>
                </a:ext>
                <a:ext uri="{FF2B5EF4-FFF2-40B4-BE49-F238E27FC236}">
                  <a16:creationId xmlns:a16="http://schemas.microsoft.com/office/drawing/2014/main" id="{00000000-0008-0000-0000-00006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915" name="Check Box 867" hidden="1">
              <a:extLst>
                <a:ext uri="{63B3BB69-23CF-44E3-9099-C40C66FF867C}">
                  <a14:compatExt spid="_x0000_s2915"/>
                </a:ext>
                <a:ext uri="{FF2B5EF4-FFF2-40B4-BE49-F238E27FC236}">
                  <a16:creationId xmlns:a16="http://schemas.microsoft.com/office/drawing/2014/main" id="{00000000-0008-0000-0000-00006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916" name="Check Box 868" hidden="1">
              <a:extLst>
                <a:ext uri="{63B3BB69-23CF-44E3-9099-C40C66FF867C}">
                  <a14:compatExt spid="_x0000_s2916"/>
                </a:ext>
                <a:ext uri="{FF2B5EF4-FFF2-40B4-BE49-F238E27FC236}">
                  <a16:creationId xmlns:a16="http://schemas.microsoft.com/office/drawing/2014/main" id="{00000000-0008-0000-0000-00006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917" name="Check Box 869" hidden="1">
              <a:extLst>
                <a:ext uri="{63B3BB69-23CF-44E3-9099-C40C66FF867C}">
                  <a14:compatExt spid="_x0000_s2917"/>
                </a:ext>
                <a:ext uri="{FF2B5EF4-FFF2-40B4-BE49-F238E27FC236}">
                  <a16:creationId xmlns:a16="http://schemas.microsoft.com/office/drawing/2014/main" id="{00000000-0008-0000-0000-00006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918" name="Check Box 870" hidden="1">
              <a:extLst>
                <a:ext uri="{63B3BB69-23CF-44E3-9099-C40C66FF867C}">
                  <a14:compatExt spid="_x0000_s2918"/>
                </a:ext>
                <a:ext uri="{FF2B5EF4-FFF2-40B4-BE49-F238E27FC236}">
                  <a16:creationId xmlns:a16="http://schemas.microsoft.com/office/drawing/2014/main" id="{00000000-0008-0000-0000-00006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919" name="Check Box 871" hidden="1">
              <a:extLst>
                <a:ext uri="{63B3BB69-23CF-44E3-9099-C40C66FF867C}">
                  <a14:compatExt spid="_x0000_s2919"/>
                </a:ext>
                <a:ext uri="{FF2B5EF4-FFF2-40B4-BE49-F238E27FC236}">
                  <a16:creationId xmlns:a16="http://schemas.microsoft.com/office/drawing/2014/main" id="{00000000-0008-0000-0000-00006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920" name="Check Box 872" hidden="1">
              <a:extLst>
                <a:ext uri="{63B3BB69-23CF-44E3-9099-C40C66FF867C}">
                  <a14:compatExt spid="_x0000_s2920"/>
                </a:ext>
                <a:ext uri="{FF2B5EF4-FFF2-40B4-BE49-F238E27FC236}">
                  <a16:creationId xmlns:a16="http://schemas.microsoft.com/office/drawing/2014/main" id="{00000000-0008-0000-0000-00006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921" name="Check Box 873" hidden="1">
              <a:extLst>
                <a:ext uri="{63B3BB69-23CF-44E3-9099-C40C66FF867C}">
                  <a14:compatExt spid="_x0000_s2921"/>
                </a:ext>
                <a:ext uri="{FF2B5EF4-FFF2-40B4-BE49-F238E27FC236}">
                  <a16:creationId xmlns:a16="http://schemas.microsoft.com/office/drawing/2014/main" id="{00000000-0008-0000-0000-00006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922" name="Check Box 874" hidden="1">
              <a:extLst>
                <a:ext uri="{63B3BB69-23CF-44E3-9099-C40C66FF867C}">
                  <a14:compatExt spid="_x0000_s2922"/>
                </a:ext>
                <a:ext uri="{FF2B5EF4-FFF2-40B4-BE49-F238E27FC236}">
                  <a16:creationId xmlns:a16="http://schemas.microsoft.com/office/drawing/2014/main" id="{00000000-0008-0000-0000-00006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923" name="Check Box 875" hidden="1">
              <a:extLst>
                <a:ext uri="{63B3BB69-23CF-44E3-9099-C40C66FF867C}">
                  <a14:compatExt spid="_x0000_s2923"/>
                </a:ext>
                <a:ext uri="{FF2B5EF4-FFF2-40B4-BE49-F238E27FC236}">
                  <a16:creationId xmlns:a16="http://schemas.microsoft.com/office/drawing/2014/main" id="{00000000-0008-0000-0000-00006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924" name="Check Box 876" hidden="1">
              <a:extLst>
                <a:ext uri="{63B3BB69-23CF-44E3-9099-C40C66FF867C}">
                  <a14:compatExt spid="_x0000_s2924"/>
                </a:ext>
                <a:ext uri="{FF2B5EF4-FFF2-40B4-BE49-F238E27FC236}">
                  <a16:creationId xmlns:a16="http://schemas.microsoft.com/office/drawing/2014/main" id="{00000000-0008-0000-0000-00006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925" name="Check Box 877" hidden="1">
              <a:extLst>
                <a:ext uri="{63B3BB69-23CF-44E3-9099-C40C66FF867C}">
                  <a14:compatExt spid="_x0000_s2925"/>
                </a:ext>
                <a:ext uri="{FF2B5EF4-FFF2-40B4-BE49-F238E27FC236}">
                  <a16:creationId xmlns:a16="http://schemas.microsoft.com/office/drawing/2014/main" id="{00000000-0008-0000-0000-00006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926" name="Check Box 878" hidden="1">
              <a:extLst>
                <a:ext uri="{63B3BB69-23CF-44E3-9099-C40C66FF867C}">
                  <a14:compatExt spid="_x0000_s2926"/>
                </a:ext>
                <a:ext uri="{FF2B5EF4-FFF2-40B4-BE49-F238E27FC236}">
                  <a16:creationId xmlns:a16="http://schemas.microsoft.com/office/drawing/2014/main" id="{00000000-0008-0000-0000-00006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927" name="Check Box 879" hidden="1">
              <a:extLst>
                <a:ext uri="{63B3BB69-23CF-44E3-9099-C40C66FF867C}">
                  <a14:compatExt spid="_x0000_s2927"/>
                </a:ext>
                <a:ext uri="{FF2B5EF4-FFF2-40B4-BE49-F238E27FC236}">
                  <a16:creationId xmlns:a16="http://schemas.microsoft.com/office/drawing/2014/main" id="{00000000-0008-0000-0000-00006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928" name="Check Box 880" hidden="1">
              <a:extLst>
                <a:ext uri="{63B3BB69-23CF-44E3-9099-C40C66FF867C}">
                  <a14:compatExt spid="_x0000_s2928"/>
                </a:ext>
                <a:ext uri="{FF2B5EF4-FFF2-40B4-BE49-F238E27FC236}">
                  <a16:creationId xmlns:a16="http://schemas.microsoft.com/office/drawing/2014/main" id="{00000000-0008-0000-0000-00007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929" name="Check Box 881" hidden="1">
              <a:extLst>
                <a:ext uri="{63B3BB69-23CF-44E3-9099-C40C66FF867C}">
                  <a14:compatExt spid="_x0000_s2929"/>
                </a:ext>
                <a:ext uri="{FF2B5EF4-FFF2-40B4-BE49-F238E27FC236}">
                  <a16:creationId xmlns:a16="http://schemas.microsoft.com/office/drawing/2014/main" id="{00000000-0008-0000-0000-00007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930" name="Check Box 882" hidden="1">
              <a:extLst>
                <a:ext uri="{63B3BB69-23CF-44E3-9099-C40C66FF867C}">
                  <a14:compatExt spid="_x0000_s2930"/>
                </a:ext>
                <a:ext uri="{FF2B5EF4-FFF2-40B4-BE49-F238E27FC236}">
                  <a16:creationId xmlns:a16="http://schemas.microsoft.com/office/drawing/2014/main" id="{00000000-0008-0000-0000-00007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931" name="Check Box 883" hidden="1">
              <a:extLst>
                <a:ext uri="{63B3BB69-23CF-44E3-9099-C40C66FF867C}">
                  <a14:compatExt spid="_x0000_s2931"/>
                </a:ext>
                <a:ext uri="{FF2B5EF4-FFF2-40B4-BE49-F238E27FC236}">
                  <a16:creationId xmlns:a16="http://schemas.microsoft.com/office/drawing/2014/main" id="{00000000-0008-0000-0000-00007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932" name="Check Box 884" hidden="1">
              <a:extLst>
                <a:ext uri="{63B3BB69-23CF-44E3-9099-C40C66FF867C}">
                  <a14:compatExt spid="_x0000_s2932"/>
                </a:ext>
                <a:ext uri="{FF2B5EF4-FFF2-40B4-BE49-F238E27FC236}">
                  <a16:creationId xmlns:a16="http://schemas.microsoft.com/office/drawing/2014/main" id="{00000000-0008-0000-0000-00007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933" name="Check Box 885" hidden="1">
              <a:extLst>
                <a:ext uri="{63B3BB69-23CF-44E3-9099-C40C66FF867C}">
                  <a14:compatExt spid="_x0000_s2933"/>
                </a:ext>
                <a:ext uri="{FF2B5EF4-FFF2-40B4-BE49-F238E27FC236}">
                  <a16:creationId xmlns:a16="http://schemas.microsoft.com/office/drawing/2014/main" id="{00000000-0008-0000-0000-00007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934" name="Check Box 886" hidden="1">
              <a:extLst>
                <a:ext uri="{63B3BB69-23CF-44E3-9099-C40C66FF867C}">
                  <a14:compatExt spid="_x0000_s2934"/>
                </a:ext>
                <a:ext uri="{FF2B5EF4-FFF2-40B4-BE49-F238E27FC236}">
                  <a16:creationId xmlns:a16="http://schemas.microsoft.com/office/drawing/2014/main" id="{00000000-0008-0000-0000-00007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935" name="Check Box 887" hidden="1">
              <a:extLst>
                <a:ext uri="{63B3BB69-23CF-44E3-9099-C40C66FF867C}">
                  <a14:compatExt spid="_x0000_s2935"/>
                </a:ext>
                <a:ext uri="{FF2B5EF4-FFF2-40B4-BE49-F238E27FC236}">
                  <a16:creationId xmlns:a16="http://schemas.microsoft.com/office/drawing/2014/main" id="{00000000-0008-0000-0000-00007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936" name="Check Box 888" hidden="1">
              <a:extLst>
                <a:ext uri="{63B3BB69-23CF-44E3-9099-C40C66FF867C}">
                  <a14:compatExt spid="_x0000_s2936"/>
                </a:ext>
                <a:ext uri="{FF2B5EF4-FFF2-40B4-BE49-F238E27FC236}">
                  <a16:creationId xmlns:a16="http://schemas.microsoft.com/office/drawing/2014/main" id="{00000000-0008-0000-0000-00007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937" name="Check Box 889" hidden="1">
              <a:extLst>
                <a:ext uri="{63B3BB69-23CF-44E3-9099-C40C66FF867C}">
                  <a14:compatExt spid="_x0000_s2937"/>
                </a:ext>
                <a:ext uri="{FF2B5EF4-FFF2-40B4-BE49-F238E27FC236}">
                  <a16:creationId xmlns:a16="http://schemas.microsoft.com/office/drawing/2014/main" id="{00000000-0008-0000-0000-00007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938" name="Check Box 890" hidden="1">
              <a:extLst>
                <a:ext uri="{63B3BB69-23CF-44E3-9099-C40C66FF867C}">
                  <a14:compatExt spid="_x0000_s2938"/>
                </a:ext>
                <a:ext uri="{FF2B5EF4-FFF2-40B4-BE49-F238E27FC236}">
                  <a16:creationId xmlns:a16="http://schemas.microsoft.com/office/drawing/2014/main" id="{00000000-0008-0000-0000-00007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939" name="Check Box 891" hidden="1">
              <a:extLst>
                <a:ext uri="{63B3BB69-23CF-44E3-9099-C40C66FF867C}">
                  <a14:compatExt spid="_x0000_s2939"/>
                </a:ext>
                <a:ext uri="{FF2B5EF4-FFF2-40B4-BE49-F238E27FC236}">
                  <a16:creationId xmlns:a16="http://schemas.microsoft.com/office/drawing/2014/main" id="{00000000-0008-0000-0000-00007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940" name="Check Box 892" hidden="1">
              <a:extLst>
                <a:ext uri="{63B3BB69-23CF-44E3-9099-C40C66FF867C}">
                  <a14:compatExt spid="_x0000_s2940"/>
                </a:ext>
                <a:ext uri="{FF2B5EF4-FFF2-40B4-BE49-F238E27FC236}">
                  <a16:creationId xmlns:a16="http://schemas.microsoft.com/office/drawing/2014/main" id="{00000000-0008-0000-0000-00007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941" name="Check Box 893" hidden="1">
              <a:extLst>
                <a:ext uri="{63B3BB69-23CF-44E3-9099-C40C66FF867C}">
                  <a14:compatExt spid="_x0000_s2941"/>
                </a:ext>
                <a:ext uri="{FF2B5EF4-FFF2-40B4-BE49-F238E27FC236}">
                  <a16:creationId xmlns:a16="http://schemas.microsoft.com/office/drawing/2014/main" id="{00000000-0008-0000-0000-00007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942" name="Check Box 894" hidden="1">
              <a:extLst>
                <a:ext uri="{63B3BB69-23CF-44E3-9099-C40C66FF867C}">
                  <a14:compatExt spid="_x0000_s2942"/>
                </a:ext>
                <a:ext uri="{FF2B5EF4-FFF2-40B4-BE49-F238E27FC236}">
                  <a16:creationId xmlns:a16="http://schemas.microsoft.com/office/drawing/2014/main" id="{00000000-0008-0000-0000-00007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943" name="Check Box 895" hidden="1">
              <a:extLst>
                <a:ext uri="{63B3BB69-23CF-44E3-9099-C40C66FF867C}">
                  <a14:compatExt spid="_x0000_s2943"/>
                </a:ext>
                <a:ext uri="{FF2B5EF4-FFF2-40B4-BE49-F238E27FC236}">
                  <a16:creationId xmlns:a16="http://schemas.microsoft.com/office/drawing/2014/main" id="{00000000-0008-0000-0000-00007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944" name="Check Box 896" hidden="1">
              <a:extLst>
                <a:ext uri="{63B3BB69-23CF-44E3-9099-C40C66FF867C}">
                  <a14:compatExt spid="_x0000_s2944"/>
                </a:ext>
                <a:ext uri="{FF2B5EF4-FFF2-40B4-BE49-F238E27FC236}">
                  <a16:creationId xmlns:a16="http://schemas.microsoft.com/office/drawing/2014/main" id="{00000000-0008-0000-0000-00008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945" name="Check Box 897" hidden="1">
              <a:extLst>
                <a:ext uri="{63B3BB69-23CF-44E3-9099-C40C66FF867C}">
                  <a14:compatExt spid="_x0000_s2945"/>
                </a:ext>
                <a:ext uri="{FF2B5EF4-FFF2-40B4-BE49-F238E27FC236}">
                  <a16:creationId xmlns:a16="http://schemas.microsoft.com/office/drawing/2014/main" id="{00000000-0008-0000-0000-00008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946" name="Check Box 898" hidden="1">
              <a:extLst>
                <a:ext uri="{63B3BB69-23CF-44E3-9099-C40C66FF867C}">
                  <a14:compatExt spid="_x0000_s2946"/>
                </a:ext>
                <a:ext uri="{FF2B5EF4-FFF2-40B4-BE49-F238E27FC236}">
                  <a16:creationId xmlns:a16="http://schemas.microsoft.com/office/drawing/2014/main" id="{00000000-0008-0000-0000-00008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xdr:twoCellAnchor>
    <xdr:from>
      <xdr:col>15</xdr:col>
      <xdr:colOff>161746</xdr:colOff>
      <xdr:row>8</xdr:row>
      <xdr:rowOff>98845</xdr:rowOff>
    </xdr:from>
    <xdr:to>
      <xdr:col>20</xdr:col>
      <xdr:colOff>359434</xdr:colOff>
      <xdr:row>10</xdr:row>
      <xdr:rowOff>278563</xdr:rowOff>
    </xdr:to>
    <xdr:sp macro="[1]!SpellCheck" textlink="">
      <xdr:nvSpPr>
        <xdr:cNvPr id="896" name="Rectangle: Rounded Corners 895">
          <a:extLst>
            <a:ext uri="{FF2B5EF4-FFF2-40B4-BE49-F238E27FC236}">
              <a16:creationId xmlns:a16="http://schemas.microsoft.com/office/drawing/2014/main" id="{00000000-0008-0000-0000-000080030000}"/>
            </a:ext>
          </a:extLst>
        </xdr:cNvPr>
        <xdr:cNvSpPr/>
      </xdr:nvSpPr>
      <xdr:spPr>
        <a:xfrm>
          <a:off x="7315021" y="1527595"/>
          <a:ext cx="3245688" cy="57976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000"/>
            <a:t>Run Spell Check Function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link/contentserverdav/nodes/91805949/GN264%20U4GT2%20Gen%20H2%20Cooler%20Retube%20BCO%20-%2009.03.20.xlsm"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Form - Not in PowerPlant"/>
      <sheetName val="CFFA and CBA"/>
      <sheetName val="Alternative Summary"/>
      <sheetName val="Rates"/>
      <sheetName val="Reason for Exp Definitions"/>
      <sheetName val="PM - Project Overview Data"/>
      <sheetName val="CAP430 09-03-19"/>
      <sheetName val="GN264 U4GT2 Gen H2 Cooler Retub"/>
    </sheetNames>
    <definedNames>
      <definedName name="SpellCheck"/>
    </definedNames>
    <sheetDataSet>
      <sheetData sheetId="0" refreshError="1"/>
      <sheetData sheetId="1" refreshError="1"/>
      <sheetData sheetId="2">
        <row r="5">
          <cell r="L5">
            <v>44105</v>
          </cell>
        </row>
        <row r="6">
          <cell r="L6">
            <v>44197</v>
          </cell>
        </row>
      </sheetData>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49737-09C4-490B-B586-296975E9EEEA}">
  <dimension ref="A1:U103"/>
  <sheetViews>
    <sheetView tabSelected="1" view="pageBreakPreview" topLeftCell="A19" zoomScale="60" zoomScaleNormal="100" workbookViewId="0">
      <selection activeCell="P47" sqref="P47:T53"/>
    </sheetView>
  </sheetViews>
  <sheetFormatPr defaultRowHeight="15" x14ac:dyDescent="0.25"/>
  <cols>
    <col min="1" max="1" width="2.5703125" style="1" customWidth="1"/>
    <col min="2" max="2" width="12.140625" style="1" customWidth="1"/>
    <col min="3" max="4" width="9.140625" style="1"/>
    <col min="5" max="5" width="8.140625" style="1" customWidth="1"/>
    <col min="6" max="6" width="2.42578125" style="1" customWidth="1"/>
    <col min="7" max="7" width="4.140625" style="1" customWidth="1"/>
    <col min="8" max="8" width="12.5703125" style="1" customWidth="1"/>
    <col min="9" max="9" width="2.5703125" style="1" customWidth="1"/>
    <col min="10" max="10" width="13.5703125" style="1" customWidth="1"/>
    <col min="11" max="11" width="5.7109375" style="1" customWidth="1"/>
    <col min="12" max="12" width="2.42578125" style="1" customWidth="1"/>
    <col min="13" max="13" width="7.5703125" style="1" customWidth="1"/>
    <col min="14" max="14" width="11.7109375" style="1" customWidth="1"/>
    <col min="15" max="15" width="3.42578125" style="1" customWidth="1"/>
    <col min="16" max="21" width="9.140625" style="1"/>
  </cols>
  <sheetData>
    <row r="1" spans="2:21" ht="15.75" thickBot="1" x14ac:dyDescent="0.3">
      <c r="B1" s="2"/>
      <c r="J1" s="3"/>
      <c r="K1" s="3"/>
      <c r="L1" s="3"/>
      <c r="M1" s="3"/>
      <c r="N1" s="3"/>
      <c r="O1" s="4"/>
      <c r="P1" s="4"/>
      <c r="Q1" s="4"/>
      <c r="R1" s="4"/>
      <c r="S1" s="4"/>
      <c r="T1" s="4"/>
      <c r="U1" s="4"/>
    </row>
    <row r="2" spans="2:21" ht="19.5" customHeight="1" thickBot="1" x14ac:dyDescent="0.3">
      <c r="B2" s="5"/>
      <c r="C2" s="6" t="s">
        <v>0</v>
      </c>
      <c r="D2" s="7"/>
      <c r="E2" s="8"/>
      <c r="F2" s="48" t="s">
        <v>108</v>
      </c>
      <c r="G2" s="49"/>
      <c r="H2" s="49"/>
      <c r="I2" s="49"/>
      <c r="J2" s="49"/>
      <c r="K2" s="49"/>
      <c r="L2" s="49"/>
      <c r="M2" s="50"/>
      <c r="O2" s="4"/>
      <c r="P2" s="51" t="s">
        <v>1</v>
      </c>
      <c r="Q2" s="51"/>
      <c r="R2" s="51"/>
      <c r="S2" s="51"/>
      <c r="T2" s="51"/>
      <c r="U2" s="51"/>
    </row>
    <row r="3" spans="2:21" ht="19.5" customHeight="1" thickBot="1" x14ac:dyDescent="0.3">
      <c r="B3" s="5"/>
      <c r="C3" s="6" t="s">
        <v>2</v>
      </c>
      <c r="D3" s="7"/>
      <c r="E3" s="8"/>
      <c r="F3" s="52" t="s">
        <v>109</v>
      </c>
      <c r="G3" s="53"/>
      <c r="H3" s="53"/>
      <c r="I3" s="53"/>
      <c r="J3" s="53"/>
      <c r="K3" s="53"/>
      <c r="L3" s="53"/>
      <c r="M3" s="54"/>
      <c r="O3" s="4"/>
      <c r="P3" s="51"/>
      <c r="Q3" s="51"/>
      <c r="R3" s="51"/>
      <c r="S3" s="51"/>
      <c r="T3" s="51"/>
      <c r="U3" s="51"/>
    </row>
    <row r="4" spans="2:21" ht="19.5" customHeight="1" thickBot="1" x14ac:dyDescent="0.3">
      <c r="B4" s="5"/>
      <c r="C4" s="6" t="s">
        <v>3</v>
      </c>
      <c r="D4" s="7"/>
      <c r="E4" s="8"/>
      <c r="F4" s="55">
        <v>114679</v>
      </c>
      <c r="G4" s="56"/>
      <c r="H4" s="56"/>
      <c r="I4" s="56"/>
      <c r="J4" s="56"/>
      <c r="K4" s="56"/>
      <c r="L4" s="56"/>
      <c r="M4" s="57"/>
      <c r="O4" s="4"/>
      <c r="P4" s="51"/>
      <c r="Q4" s="51"/>
      <c r="R4" s="51"/>
      <c r="S4" s="51"/>
      <c r="T4" s="51"/>
      <c r="U4" s="51"/>
    </row>
    <row r="5" spans="2:21" ht="19.5" customHeight="1" thickBot="1" x14ac:dyDescent="0.3">
      <c r="B5" s="5"/>
      <c r="C5" s="6" t="s">
        <v>4</v>
      </c>
      <c r="D5" s="7"/>
      <c r="E5" s="8"/>
      <c r="F5" s="58">
        <v>44077</v>
      </c>
      <c r="G5" s="59"/>
      <c r="H5" s="59"/>
      <c r="I5" s="59"/>
      <c r="J5" s="59"/>
      <c r="K5" s="59"/>
      <c r="L5" s="59"/>
      <c r="M5" s="60"/>
      <c r="O5" s="4"/>
      <c r="P5" s="51"/>
      <c r="Q5" s="51"/>
      <c r="R5" s="51"/>
      <c r="S5" s="51"/>
      <c r="T5" s="51"/>
      <c r="U5" s="51"/>
    </row>
    <row r="6" spans="2:21" ht="15.75" customHeight="1" thickBot="1" x14ac:dyDescent="0.3">
      <c r="B6" s="2"/>
      <c r="O6" s="4"/>
      <c r="P6" s="51"/>
      <c r="Q6" s="51"/>
      <c r="R6" s="51"/>
      <c r="S6" s="51"/>
      <c r="T6" s="51"/>
      <c r="U6" s="51"/>
    </row>
    <row r="7" spans="2:21" ht="38.25" customHeight="1" thickBot="1" x14ac:dyDescent="0.3">
      <c r="B7" s="61" t="s">
        <v>5</v>
      </c>
      <c r="C7" s="62"/>
      <c r="D7" s="62"/>
      <c r="E7" s="62"/>
      <c r="F7" s="62"/>
      <c r="G7" s="62"/>
      <c r="H7" s="62"/>
      <c r="I7" s="62"/>
      <c r="J7" s="62"/>
      <c r="K7" s="62"/>
      <c r="L7" s="62"/>
      <c r="M7" s="62"/>
      <c r="N7" s="63"/>
      <c r="O7" s="4"/>
      <c r="P7" s="51"/>
      <c r="Q7" s="51"/>
      <c r="R7" s="51"/>
      <c r="S7" s="51"/>
      <c r="T7" s="51"/>
      <c r="U7" s="51"/>
    </row>
    <row r="8" spans="2:21" ht="21.75" thickBot="1" x14ac:dyDescent="0.3">
      <c r="B8" s="9"/>
      <c r="C8" s="10"/>
      <c r="D8" s="10"/>
      <c r="E8" s="10"/>
      <c r="O8" s="4"/>
      <c r="P8" s="11"/>
      <c r="Q8" s="11"/>
      <c r="R8" s="11"/>
      <c r="S8" s="11"/>
      <c r="T8" s="11"/>
      <c r="U8" s="11"/>
    </row>
    <row r="9" spans="2:21" ht="15.75" customHeight="1" thickBot="1" x14ac:dyDescent="0.3">
      <c r="B9" s="74" t="s">
        <v>6</v>
      </c>
      <c r="C9" s="75"/>
      <c r="D9" s="75"/>
      <c r="E9" s="75"/>
      <c r="F9" s="75"/>
      <c r="G9" s="75"/>
      <c r="H9" s="75"/>
      <c r="I9" s="75"/>
      <c r="J9" s="75"/>
      <c r="K9" s="75"/>
      <c r="L9" s="75"/>
      <c r="M9" s="75"/>
      <c r="N9" s="76"/>
      <c r="O9" s="4"/>
      <c r="P9" s="4"/>
      <c r="Q9" s="4"/>
      <c r="R9" s="4"/>
      <c r="S9" s="4"/>
      <c r="T9" s="4"/>
      <c r="U9" s="4"/>
    </row>
    <row r="10" spans="2:21" ht="15.75" customHeight="1" thickBot="1" x14ac:dyDescent="0.3">
      <c r="B10" s="68" t="s">
        <v>7</v>
      </c>
      <c r="C10" s="69"/>
      <c r="D10" s="70" t="s">
        <v>86</v>
      </c>
      <c r="E10" s="70"/>
      <c r="F10" s="70"/>
      <c r="G10" s="71"/>
      <c r="H10" s="77" t="s">
        <v>8</v>
      </c>
      <c r="I10" s="78"/>
      <c r="J10" s="78"/>
      <c r="K10" s="79" t="s">
        <v>87</v>
      </c>
      <c r="L10" s="79"/>
      <c r="M10" s="79"/>
      <c r="N10" s="80"/>
      <c r="O10" s="4"/>
      <c r="P10" s="4"/>
      <c r="Q10" s="4"/>
      <c r="R10" s="4"/>
      <c r="S10" s="4"/>
      <c r="T10" s="4"/>
      <c r="U10" s="4"/>
    </row>
    <row r="11" spans="2:21" ht="23.25" customHeight="1" thickBot="1" x14ac:dyDescent="0.3">
      <c r="B11" s="81" t="s">
        <v>9</v>
      </c>
      <c r="C11" s="82"/>
      <c r="D11" s="70" t="s">
        <v>78</v>
      </c>
      <c r="E11" s="70"/>
      <c r="F11" s="70"/>
      <c r="G11" s="71"/>
      <c r="H11" s="68" t="s">
        <v>10</v>
      </c>
      <c r="I11" s="69"/>
      <c r="J11" s="69"/>
      <c r="K11" s="70" t="s">
        <v>84</v>
      </c>
      <c r="L11" s="70"/>
      <c r="M11" s="70"/>
      <c r="N11" s="71"/>
      <c r="O11" s="4"/>
      <c r="P11" s="4"/>
      <c r="Q11" s="4"/>
      <c r="R11" s="4"/>
      <c r="S11" s="4"/>
      <c r="T11" s="4"/>
      <c r="U11" s="4"/>
    </row>
    <row r="12" spans="2:21" ht="26.25" customHeight="1" thickBot="1" x14ac:dyDescent="0.3">
      <c r="B12" s="64" t="s">
        <v>11</v>
      </c>
      <c r="C12" s="65"/>
      <c r="D12" s="66" t="s">
        <v>79</v>
      </c>
      <c r="E12" s="66"/>
      <c r="F12" s="66"/>
      <c r="G12" s="67"/>
      <c r="H12" s="68" t="s">
        <v>12</v>
      </c>
      <c r="I12" s="69"/>
      <c r="J12" s="69"/>
      <c r="K12" s="70" t="s">
        <v>110</v>
      </c>
      <c r="L12" s="70"/>
      <c r="M12" s="70"/>
      <c r="N12" s="71"/>
      <c r="O12" s="4"/>
      <c r="P12" s="4"/>
      <c r="Q12" s="4"/>
      <c r="R12" s="4"/>
      <c r="S12" s="4"/>
      <c r="T12" s="4"/>
      <c r="U12" s="4"/>
    </row>
    <row r="13" spans="2:21" ht="15.75" customHeight="1" thickBot="1" x14ac:dyDescent="0.3">
      <c r="B13" s="64" t="s">
        <v>13</v>
      </c>
      <c r="C13" s="65"/>
      <c r="D13" s="72" t="s">
        <v>111</v>
      </c>
      <c r="E13" s="72"/>
      <c r="F13" s="72"/>
      <c r="G13" s="72"/>
      <c r="H13" s="72"/>
      <c r="I13" s="72"/>
      <c r="J13" s="72"/>
      <c r="K13" s="72"/>
      <c r="L13" s="72"/>
      <c r="M13" s="72"/>
      <c r="N13" s="73"/>
      <c r="O13" s="4"/>
      <c r="P13" s="4"/>
      <c r="Q13" s="4"/>
      <c r="R13" s="4"/>
      <c r="S13" s="4"/>
      <c r="T13" s="4"/>
      <c r="U13" s="4"/>
    </row>
    <row r="14" spans="2:21" ht="15.75" customHeight="1" thickBot="1" x14ac:dyDescent="0.3">
      <c r="B14" s="83" t="s">
        <v>14</v>
      </c>
      <c r="C14" s="84"/>
      <c r="D14" s="94"/>
      <c r="E14" s="94"/>
      <c r="F14" s="94"/>
      <c r="G14" s="94"/>
      <c r="H14" s="94"/>
      <c r="I14" s="94"/>
      <c r="J14" s="94"/>
      <c r="K14" s="94"/>
      <c r="L14" s="94"/>
      <c r="M14" s="94"/>
      <c r="N14" s="95"/>
      <c r="O14" s="4"/>
      <c r="P14" s="4"/>
      <c r="Q14" s="4"/>
      <c r="R14" s="4"/>
      <c r="S14" s="4"/>
      <c r="T14" s="4"/>
      <c r="U14" s="4"/>
    </row>
    <row r="15" spans="2:21" ht="15.75" customHeight="1" thickBot="1" x14ac:dyDescent="0.3">
      <c r="B15" s="91" t="s">
        <v>15</v>
      </c>
      <c r="C15" s="82"/>
      <c r="D15" s="72" t="s">
        <v>16</v>
      </c>
      <c r="E15" s="72"/>
      <c r="F15" s="72"/>
      <c r="G15" s="72"/>
      <c r="H15" s="72"/>
      <c r="I15" s="72"/>
      <c r="J15" s="72"/>
      <c r="K15" s="72"/>
      <c r="L15" s="72"/>
      <c r="M15" s="72"/>
      <c r="N15" s="73"/>
      <c r="O15" s="4"/>
      <c r="P15" s="4"/>
      <c r="Q15" s="4"/>
      <c r="R15" s="4"/>
      <c r="S15" s="4"/>
      <c r="T15" s="4"/>
      <c r="U15" s="4"/>
    </row>
    <row r="16" spans="2:21" ht="15" customHeight="1" x14ac:dyDescent="0.25">
      <c r="B16" s="83" t="s">
        <v>17</v>
      </c>
      <c r="C16" s="84"/>
      <c r="D16" s="87" t="s">
        <v>88</v>
      </c>
      <c r="E16" s="87"/>
      <c r="F16" s="87"/>
      <c r="G16" s="87"/>
      <c r="H16" s="87"/>
      <c r="I16" s="87"/>
      <c r="J16" s="87"/>
      <c r="K16" s="87"/>
      <c r="L16" s="87"/>
      <c r="M16" s="87"/>
      <c r="N16" s="88"/>
      <c r="O16" s="4"/>
      <c r="P16" s="4"/>
      <c r="Q16" s="4"/>
      <c r="R16" s="4"/>
      <c r="S16" s="4"/>
      <c r="T16" s="4"/>
      <c r="U16" s="4"/>
    </row>
    <row r="17" spans="2:21" ht="15.75" thickBot="1" x14ac:dyDescent="0.3">
      <c r="B17" s="85"/>
      <c r="C17" s="86"/>
      <c r="D17" s="89"/>
      <c r="E17" s="89"/>
      <c r="F17" s="89"/>
      <c r="G17" s="89"/>
      <c r="H17" s="89"/>
      <c r="I17" s="89"/>
      <c r="J17" s="89"/>
      <c r="K17" s="89"/>
      <c r="L17" s="89"/>
      <c r="M17" s="89"/>
      <c r="N17" s="90"/>
      <c r="O17" s="4"/>
      <c r="P17" s="4"/>
      <c r="Q17" s="4"/>
      <c r="R17" s="4"/>
      <c r="S17" s="4"/>
      <c r="T17" s="4"/>
      <c r="U17" s="4"/>
    </row>
    <row r="18" spans="2:21" ht="15" customHeight="1" x14ac:dyDescent="0.25">
      <c r="B18" s="83" t="s">
        <v>18</v>
      </c>
      <c r="C18" s="84"/>
      <c r="D18" s="87" t="s">
        <v>89</v>
      </c>
      <c r="E18" s="87"/>
      <c r="F18" s="87"/>
      <c r="G18" s="87"/>
      <c r="H18" s="87"/>
      <c r="I18" s="87"/>
      <c r="J18" s="87"/>
      <c r="K18" s="87"/>
      <c r="L18" s="87"/>
      <c r="M18" s="87"/>
      <c r="N18" s="88"/>
      <c r="O18" s="4"/>
      <c r="P18" s="4"/>
      <c r="Q18" s="4"/>
      <c r="R18" s="4"/>
      <c r="S18" s="4"/>
      <c r="T18" s="4"/>
      <c r="U18" s="4"/>
    </row>
    <row r="19" spans="2:21" ht="55.5" customHeight="1" thickBot="1" x14ac:dyDescent="0.3">
      <c r="B19" s="85"/>
      <c r="C19" s="86"/>
      <c r="D19" s="89"/>
      <c r="E19" s="89"/>
      <c r="F19" s="89"/>
      <c r="G19" s="89"/>
      <c r="H19" s="89"/>
      <c r="I19" s="89"/>
      <c r="J19" s="89"/>
      <c r="K19" s="89"/>
      <c r="L19" s="89"/>
      <c r="M19" s="89"/>
      <c r="N19" s="90"/>
      <c r="O19" s="4"/>
      <c r="P19" s="4"/>
      <c r="Q19" s="4"/>
      <c r="R19" s="4"/>
      <c r="S19" s="4"/>
      <c r="T19" s="4"/>
      <c r="U19" s="4"/>
    </row>
    <row r="20" spans="2:21" ht="15" customHeight="1" x14ac:dyDescent="0.25">
      <c r="B20" s="83" t="s">
        <v>19</v>
      </c>
      <c r="C20" s="84"/>
      <c r="D20" s="87" t="s">
        <v>90</v>
      </c>
      <c r="E20" s="87"/>
      <c r="F20" s="87"/>
      <c r="G20" s="87"/>
      <c r="H20" s="87"/>
      <c r="I20" s="87"/>
      <c r="J20" s="87"/>
      <c r="K20" s="87"/>
      <c r="L20" s="87"/>
      <c r="M20" s="87"/>
      <c r="N20" s="88"/>
      <c r="O20" s="4"/>
      <c r="P20" s="4"/>
      <c r="Q20" s="4"/>
      <c r="R20" s="4"/>
      <c r="S20" s="4"/>
      <c r="T20" s="4"/>
      <c r="U20" s="4"/>
    </row>
    <row r="21" spans="2:21" ht="15.75" thickBot="1" x14ac:dyDescent="0.3">
      <c r="B21" s="85"/>
      <c r="C21" s="86"/>
      <c r="D21" s="89"/>
      <c r="E21" s="89"/>
      <c r="F21" s="89"/>
      <c r="G21" s="89"/>
      <c r="H21" s="89"/>
      <c r="I21" s="89"/>
      <c r="J21" s="89"/>
      <c r="K21" s="89"/>
      <c r="L21" s="89"/>
      <c r="M21" s="89"/>
      <c r="N21" s="90"/>
      <c r="O21" s="4"/>
      <c r="P21" s="4"/>
      <c r="Q21" s="4"/>
      <c r="R21" s="4"/>
      <c r="S21" s="4"/>
      <c r="T21" s="4"/>
      <c r="U21" s="4"/>
    </row>
    <row r="22" spans="2:21" ht="15.75" thickBot="1" x14ac:dyDescent="0.3">
      <c r="B22" s="91" t="s">
        <v>20</v>
      </c>
      <c r="C22" s="82"/>
      <c r="D22" s="82"/>
      <c r="E22" s="92" t="s">
        <v>85</v>
      </c>
      <c r="F22" s="92"/>
      <c r="G22" s="92"/>
      <c r="H22" s="92"/>
      <c r="I22" s="92"/>
      <c r="J22" s="92"/>
      <c r="K22" s="92"/>
      <c r="L22" s="92"/>
      <c r="M22" s="92"/>
      <c r="N22" s="93"/>
      <c r="O22" s="4"/>
      <c r="P22" s="96" t="s">
        <v>21</v>
      </c>
      <c r="Q22" s="96"/>
      <c r="R22" s="96"/>
      <c r="S22" s="96"/>
      <c r="T22" s="96"/>
      <c r="U22" s="96"/>
    </row>
    <row r="23" spans="2:21" ht="15.75" thickBot="1" x14ac:dyDescent="0.3">
      <c r="B23" s="91" t="s">
        <v>22</v>
      </c>
      <c r="C23" s="82"/>
      <c r="D23" s="82"/>
      <c r="E23" s="92" t="s">
        <v>80</v>
      </c>
      <c r="F23" s="92"/>
      <c r="G23" s="92"/>
      <c r="H23" s="92"/>
      <c r="I23" s="92"/>
      <c r="J23" s="92"/>
      <c r="K23" s="92"/>
      <c r="L23" s="92"/>
      <c r="M23" s="92"/>
      <c r="N23" s="93"/>
      <c r="O23" s="4"/>
      <c r="P23" s="96"/>
      <c r="Q23" s="96"/>
      <c r="R23" s="96"/>
      <c r="S23" s="96"/>
      <c r="T23" s="96"/>
      <c r="U23" s="96"/>
    </row>
    <row r="24" spans="2:21" ht="15.75" customHeight="1" thickBot="1" x14ac:dyDescent="0.3">
      <c r="B24" s="83" t="s">
        <v>23</v>
      </c>
      <c r="C24" s="84"/>
      <c r="D24" s="84"/>
      <c r="E24" s="12"/>
      <c r="F24" s="12"/>
      <c r="G24" s="13"/>
      <c r="H24" s="97" t="s">
        <v>24</v>
      </c>
      <c r="I24" s="98"/>
      <c r="J24" s="98"/>
      <c r="K24" s="98"/>
      <c r="L24" s="98"/>
      <c r="M24" s="98"/>
      <c r="N24" s="99"/>
      <c r="O24" s="4"/>
      <c r="R24" s="4"/>
      <c r="S24" s="4"/>
      <c r="T24" s="4"/>
      <c r="U24" s="4"/>
    </row>
    <row r="25" spans="2:21" ht="15.75" customHeight="1" thickBot="1" x14ac:dyDescent="0.3">
      <c r="B25" s="85" t="s">
        <v>25</v>
      </c>
      <c r="C25" s="86"/>
      <c r="D25" s="86"/>
      <c r="E25" s="100"/>
      <c r="F25" s="101"/>
      <c r="G25" s="102"/>
      <c r="H25" s="103" t="s">
        <v>26</v>
      </c>
      <c r="I25" s="104"/>
      <c r="J25" s="104"/>
      <c r="K25" s="104"/>
      <c r="L25" s="104"/>
      <c r="M25" s="105">
        <v>0</v>
      </c>
      <c r="N25" s="106"/>
      <c r="O25" s="4"/>
      <c r="R25" s="4"/>
      <c r="S25" s="4"/>
      <c r="T25" s="4"/>
      <c r="U25" s="4"/>
    </row>
    <row r="26" spans="2:21" ht="15.75" customHeight="1" thickBot="1" x14ac:dyDescent="0.3">
      <c r="B26" s="83" t="s">
        <v>27</v>
      </c>
      <c r="C26" s="84"/>
      <c r="D26" s="84"/>
      <c r="E26" s="14"/>
      <c r="F26" s="14"/>
      <c r="G26" s="14"/>
      <c r="H26" s="117" t="s">
        <v>28</v>
      </c>
      <c r="I26" s="118"/>
      <c r="J26" s="118"/>
      <c r="K26" s="118"/>
      <c r="L26" s="118"/>
      <c r="M26" s="121">
        <v>0</v>
      </c>
      <c r="N26" s="122"/>
      <c r="O26" s="4"/>
      <c r="R26" s="4"/>
      <c r="S26" s="4"/>
      <c r="T26" s="4"/>
      <c r="U26" s="4"/>
    </row>
    <row r="27" spans="2:21" ht="15.75" thickBot="1" x14ac:dyDescent="0.3">
      <c r="B27" s="103"/>
      <c r="C27" s="104"/>
      <c r="D27" s="104"/>
      <c r="E27" s="125">
        <v>0</v>
      </c>
      <c r="F27" s="125"/>
      <c r="G27" s="126"/>
      <c r="H27" s="119"/>
      <c r="I27" s="120"/>
      <c r="J27" s="120"/>
      <c r="K27" s="120"/>
      <c r="L27" s="120"/>
      <c r="M27" s="123"/>
      <c r="N27" s="124"/>
      <c r="O27" s="4"/>
      <c r="R27" s="4"/>
      <c r="S27" s="4"/>
      <c r="T27" s="4"/>
      <c r="U27" s="4"/>
    </row>
    <row r="28" spans="2:21" ht="15.75" customHeight="1" thickBot="1" x14ac:dyDescent="0.3">
      <c r="B28" s="127" t="s">
        <v>29</v>
      </c>
      <c r="C28" s="128"/>
      <c r="D28" s="128"/>
      <c r="E28" s="129">
        <f>IF($D$39="Status Quo - Do Nothing",'[1]CFFA and CBA'!$L$195,IF($D$39="Alternative A",'[1]CFFA and CBA'!$L$5,IF($D$39="Alternative B",'[1]CFFA and CBA'!$L$100,"")))</f>
        <v>44105</v>
      </c>
      <c r="F28" s="130"/>
      <c r="G28" s="131"/>
      <c r="H28" s="127" t="s">
        <v>30</v>
      </c>
      <c r="I28" s="128"/>
      <c r="J28" s="128"/>
      <c r="K28" s="128"/>
      <c r="L28" s="46"/>
      <c r="M28" s="129">
        <f>IF($D$39="Status Quo - Do Nothing",'[1]CFFA and CBA'!$L$196,IF($D$39="Alternative A",'[1]CFFA and CBA'!$L$6,IF($D$39="Alternative B",'[1]CFFA and CBA'!$L$101,"")))</f>
        <v>44197</v>
      </c>
      <c r="N28" s="131"/>
      <c r="O28" s="4"/>
      <c r="R28" s="4"/>
      <c r="S28" s="4"/>
      <c r="T28" s="4"/>
      <c r="U28" s="4"/>
    </row>
    <row r="29" spans="2:21" ht="15" customHeight="1" x14ac:dyDescent="0.25">
      <c r="B29" s="107" t="s">
        <v>31</v>
      </c>
      <c r="C29" s="108"/>
      <c r="D29" s="108"/>
      <c r="E29" s="108"/>
      <c r="F29" s="108"/>
      <c r="G29" s="108"/>
      <c r="H29" s="108"/>
      <c r="I29" s="108"/>
      <c r="J29" s="108"/>
      <c r="K29" s="108"/>
      <c r="L29" s="108"/>
      <c r="M29" s="108"/>
      <c r="N29" s="109"/>
      <c r="O29" s="4"/>
      <c r="R29" s="4"/>
      <c r="S29" s="4"/>
      <c r="T29" s="4"/>
      <c r="U29" s="4"/>
    </row>
    <row r="30" spans="2:21" ht="15.75" customHeight="1" thickBot="1" x14ac:dyDescent="0.3">
      <c r="B30" s="110" t="s">
        <v>91</v>
      </c>
      <c r="C30" s="111"/>
      <c r="D30" s="111"/>
      <c r="E30" s="111"/>
      <c r="F30" s="111"/>
      <c r="G30" s="111"/>
      <c r="H30" s="111"/>
      <c r="I30" s="111"/>
      <c r="J30" s="111"/>
      <c r="K30" s="111"/>
      <c r="L30" s="111"/>
      <c r="M30" s="111"/>
      <c r="N30" s="112"/>
      <c r="O30" s="4"/>
      <c r="R30" s="4"/>
      <c r="S30" s="4"/>
      <c r="T30" s="4"/>
      <c r="U30" s="4"/>
    </row>
    <row r="31" spans="2:21" ht="15" customHeight="1" x14ac:dyDescent="0.25">
      <c r="B31" s="113" t="s">
        <v>81</v>
      </c>
      <c r="C31" s="114"/>
      <c r="D31" s="114"/>
      <c r="E31" s="114"/>
      <c r="F31" s="114"/>
      <c r="G31" s="114"/>
      <c r="H31" s="114"/>
      <c r="I31" s="114"/>
      <c r="J31" s="114"/>
      <c r="K31" s="114"/>
      <c r="L31" s="114"/>
      <c r="M31" s="114"/>
      <c r="N31" s="115"/>
      <c r="O31" s="4"/>
      <c r="R31" s="4"/>
      <c r="S31" s="4"/>
      <c r="T31" s="4"/>
      <c r="U31" s="4"/>
    </row>
    <row r="32" spans="2:21" ht="15.75" customHeight="1" thickBot="1" x14ac:dyDescent="0.3">
      <c r="B32" s="110" t="s">
        <v>92</v>
      </c>
      <c r="C32" s="111"/>
      <c r="D32" s="111"/>
      <c r="E32" s="111"/>
      <c r="F32" s="111"/>
      <c r="G32" s="111"/>
      <c r="H32" s="111"/>
      <c r="I32" s="111"/>
      <c r="J32" s="111"/>
      <c r="K32" s="111"/>
      <c r="L32" s="111"/>
      <c r="M32" s="111"/>
      <c r="N32" s="112"/>
      <c r="O32" s="4"/>
      <c r="R32" s="4"/>
      <c r="S32" s="4"/>
      <c r="T32" s="4"/>
      <c r="U32" s="4"/>
    </row>
    <row r="33" spans="1:21" ht="15" customHeight="1" x14ac:dyDescent="0.25">
      <c r="B33" s="113" t="s">
        <v>32</v>
      </c>
      <c r="C33" s="114"/>
      <c r="D33" s="114"/>
      <c r="E33" s="114"/>
      <c r="F33" s="114"/>
      <c r="G33" s="114"/>
      <c r="H33" s="114"/>
      <c r="I33" s="114"/>
      <c r="J33" s="114"/>
      <c r="K33" s="114"/>
      <c r="L33" s="114"/>
      <c r="M33" s="114"/>
      <c r="N33" s="115"/>
      <c r="O33" s="4"/>
      <c r="R33" s="4"/>
      <c r="S33" s="4"/>
      <c r="T33" s="4"/>
      <c r="U33" s="4"/>
    </row>
    <row r="34" spans="1:21" ht="15.75" customHeight="1" thickBot="1" x14ac:dyDescent="0.3">
      <c r="B34" s="116" t="s">
        <v>93</v>
      </c>
      <c r="C34" s="89"/>
      <c r="D34" s="89"/>
      <c r="E34" s="89"/>
      <c r="F34" s="89"/>
      <c r="G34" s="89"/>
      <c r="H34" s="89"/>
      <c r="I34" s="89"/>
      <c r="J34" s="89"/>
      <c r="K34" s="89"/>
      <c r="L34" s="89"/>
      <c r="M34" s="89"/>
      <c r="N34" s="90"/>
      <c r="O34" s="4"/>
      <c r="R34" s="4"/>
      <c r="S34" s="4"/>
      <c r="T34" s="4"/>
      <c r="U34" s="4"/>
    </row>
    <row r="35" spans="1:21" ht="15" customHeight="1" x14ac:dyDescent="0.25">
      <c r="B35" s="83" t="s">
        <v>33</v>
      </c>
      <c r="C35" s="84"/>
      <c r="D35" s="84"/>
      <c r="E35" s="84"/>
      <c r="F35" s="84"/>
      <c r="G35" s="84"/>
      <c r="H35" s="84"/>
      <c r="I35" s="84"/>
      <c r="J35" s="84"/>
      <c r="K35" s="84"/>
      <c r="L35" s="84"/>
      <c r="M35" s="84"/>
      <c r="N35" s="135"/>
      <c r="O35" s="4"/>
      <c r="R35" s="4"/>
      <c r="S35" s="4"/>
      <c r="T35" s="4"/>
      <c r="U35" s="4"/>
    </row>
    <row r="36" spans="1:21" ht="23.25" customHeight="1" thickBot="1" x14ac:dyDescent="0.3">
      <c r="B36" s="116" t="s">
        <v>77</v>
      </c>
      <c r="C36" s="89"/>
      <c r="D36" s="89"/>
      <c r="E36" s="89"/>
      <c r="F36" s="89"/>
      <c r="G36" s="89"/>
      <c r="H36" s="89"/>
      <c r="I36" s="89"/>
      <c r="J36" s="89"/>
      <c r="K36" s="89"/>
      <c r="L36" s="89"/>
      <c r="M36" s="89"/>
      <c r="N36" s="90"/>
      <c r="O36" s="4"/>
      <c r="R36" s="4"/>
      <c r="S36" s="4"/>
      <c r="T36" s="4"/>
      <c r="U36" s="4"/>
    </row>
    <row r="37" spans="1:21" ht="15.75" thickBot="1" x14ac:dyDescent="0.3">
      <c r="B37" s="15"/>
      <c r="C37" s="10"/>
      <c r="D37" s="10"/>
      <c r="E37" s="10"/>
      <c r="O37" s="4"/>
      <c r="R37" s="4"/>
      <c r="S37" s="4"/>
      <c r="T37" s="4"/>
      <c r="U37" s="4"/>
    </row>
    <row r="38" spans="1:21" ht="21.75" customHeight="1" thickBot="1" x14ac:dyDescent="0.3">
      <c r="A38" s="16"/>
      <c r="B38" s="136" t="s">
        <v>34</v>
      </c>
      <c r="C38" s="137"/>
      <c r="D38" s="137"/>
      <c r="E38" s="137"/>
      <c r="F38" s="137"/>
      <c r="G38" s="137"/>
      <c r="H38" s="137"/>
      <c r="I38" s="137"/>
      <c r="J38" s="137"/>
      <c r="K38" s="137"/>
      <c r="L38" s="137"/>
      <c r="M38" s="137"/>
      <c r="N38" s="138"/>
      <c r="O38" s="4"/>
      <c r="R38" s="11"/>
      <c r="S38" s="11"/>
      <c r="T38" s="11"/>
      <c r="U38" s="11"/>
    </row>
    <row r="39" spans="1:21" ht="18" x14ac:dyDescent="0.25">
      <c r="A39" s="16"/>
      <c r="B39" s="17" t="s">
        <v>35</v>
      </c>
      <c r="C39" s="17"/>
      <c r="D39" s="139" t="s">
        <v>76</v>
      </c>
      <c r="E39" s="139"/>
      <c r="F39" s="139"/>
      <c r="G39" s="139"/>
      <c r="H39" s="139"/>
      <c r="I39" s="139"/>
      <c r="J39" s="139"/>
      <c r="K39" s="139"/>
      <c r="L39" s="18"/>
      <c r="M39" s="18"/>
      <c r="N39" s="19"/>
      <c r="O39" s="4"/>
      <c r="R39" s="4"/>
      <c r="S39" s="4"/>
      <c r="T39" s="4"/>
      <c r="U39" s="4"/>
    </row>
    <row r="40" spans="1:21" x14ac:dyDescent="0.25">
      <c r="A40" s="16"/>
      <c r="B40" s="17"/>
      <c r="C40" s="17"/>
      <c r="D40" s="140" t="s">
        <v>36</v>
      </c>
      <c r="E40" s="140"/>
      <c r="F40" s="20"/>
      <c r="G40" s="140" t="s">
        <v>37</v>
      </c>
      <c r="H40" s="140"/>
      <c r="I40" s="45"/>
      <c r="J40" s="140" t="s">
        <v>38</v>
      </c>
      <c r="K40" s="140"/>
      <c r="L40" s="45"/>
      <c r="M40" s="140" t="s">
        <v>39</v>
      </c>
      <c r="N40" s="141"/>
      <c r="O40" s="4"/>
      <c r="R40" s="4"/>
      <c r="S40" s="4"/>
      <c r="T40" s="4"/>
      <c r="U40" s="4"/>
    </row>
    <row r="41" spans="1:21" x14ac:dyDescent="0.25">
      <c r="A41" s="16"/>
      <c r="B41" s="21" t="s">
        <v>40</v>
      </c>
      <c r="C41" s="17"/>
      <c r="D41" s="132"/>
      <c r="E41" s="132"/>
      <c r="F41" s="17"/>
      <c r="G41" s="132"/>
      <c r="H41" s="132"/>
      <c r="I41" s="44"/>
      <c r="J41" s="132"/>
      <c r="K41" s="132"/>
      <c r="L41" s="44"/>
      <c r="M41" s="132"/>
      <c r="N41" s="133"/>
      <c r="O41" s="4"/>
      <c r="R41" s="4"/>
      <c r="S41" s="4"/>
      <c r="T41" s="4"/>
      <c r="U41" s="4"/>
    </row>
    <row r="42" spans="1:21" x14ac:dyDescent="0.25">
      <c r="A42" s="16"/>
      <c r="B42" s="17" t="s">
        <v>41</v>
      </c>
      <c r="C42" s="17"/>
      <c r="D42" s="134">
        <v>114679</v>
      </c>
      <c r="E42" s="132"/>
      <c r="F42" s="17"/>
      <c r="G42" s="134">
        <v>114679</v>
      </c>
      <c r="H42" s="132"/>
      <c r="I42" s="44"/>
      <c r="J42" s="134">
        <v>107917.27750525578</v>
      </c>
      <c r="K42" s="132"/>
      <c r="L42" s="44"/>
      <c r="M42" s="134">
        <v>107917.27750525578</v>
      </c>
      <c r="N42" s="132"/>
      <c r="O42" s="4"/>
      <c r="P42" s="22"/>
      <c r="Q42" s="4"/>
      <c r="R42" s="4"/>
      <c r="S42" s="4"/>
      <c r="T42" s="4"/>
      <c r="U42" s="4"/>
    </row>
    <row r="43" spans="1:21" x14ac:dyDescent="0.25">
      <c r="A43" s="16"/>
      <c r="B43" s="17" t="s">
        <v>42</v>
      </c>
      <c r="C43" s="17"/>
      <c r="D43" s="134">
        <v>0</v>
      </c>
      <c r="E43" s="132"/>
      <c r="F43" s="17"/>
      <c r="G43" s="134">
        <v>0</v>
      </c>
      <c r="H43" s="132"/>
      <c r="I43" s="44"/>
      <c r="J43" s="134">
        <v>0</v>
      </c>
      <c r="K43" s="132"/>
      <c r="L43" s="44"/>
      <c r="M43" s="134">
        <v>0</v>
      </c>
      <c r="N43" s="132"/>
      <c r="O43" s="4"/>
      <c r="P43" s="22"/>
      <c r="Q43" s="4"/>
      <c r="R43" s="4"/>
      <c r="S43" s="4"/>
      <c r="T43" s="4"/>
      <c r="U43" s="4"/>
    </row>
    <row r="44" spans="1:21" x14ac:dyDescent="0.25">
      <c r="A44" s="16"/>
      <c r="B44" s="23" t="s">
        <v>43</v>
      </c>
      <c r="C44" s="17"/>
      <c r="D44" s="134">
        <v>18501.27657667021</v>
      </c>
      <c r="E44" s="132"/>
      <c r="F44" s="17"/>
      <c r="G44" s="134">
        <v>-67849.919289663027</v>
      </c>
      <c r="H44" s="132"/>
      <c r="I44" s="44"/>
      <c r="J44" s="134">
        <v>14797.929663856969</v>
      </c>
      <c r="K44" s="132"/>
      <c r="L44" s="44"/>
      <c r="M44" s="134">
        <v>-5669.4918964602466</v>
      </c>
      <c r="N44" s="132"/>
      <c r="O44" s="4"/>
      <c r="P44" s="4"/>
      <c r="Q44" s="4"/>
      <c r="R44" s="4"/>
      <c r="S44" s="4"/>
      <c r="T44" s="4"/>
      <c r="U44" s="4"/>
    </row>
    <row r="45" spans="1:21" x14ac:dyDescent="0.25">
      <c r="A45" s="16"/>
      <c r="B45" s="23" t="s">
        <v>44</v>
      </c>
      <c r="C45" s="23"/>
      <c r="D45" s="134">
        <v>29998</v>
      </c>
      <c r="E45" s="132"/>
      <c r="F45" s="17"/>
      <c r="G45" s="134">
        <v>73479</v>
      </c>
      <c r="H45" s="132"/>
      <c r="I45" s="44"/>
      <c r="J45" s="134">
        <v>20945.768461994394</v>
      </c>
      <c r="K45" s="132"/>
      <c r="L45" s="44"/>
      <c r="M45" s="134">
        <v>34345.381343755696</v>
      </c>
      <c r="N45" s="132"/>
      <c r="O45" s="4"/>
      <c r="P45" s="4"/>
      <c r="Q45" s="4"/>
      <c r="R45" s="4"/>
      <c r="S45" s="4"/>
      <c r="T45" s="4"/>
      <c r="U45" s="4"/>
    </row>
    <row r="46" spans="1:21" x14ac:dyDescent="0.25">
      <c r="A46" s="16"/>
      <c r="B46" s="24" t="s">
        <v>45</v>
      </c>
      <c r="C46" s="23"/>
      <c r="D46" s="142">
        <v>163178.27657667021</v>
      </c>
      <c r="E46" s="143"/>
      <c r="F46" s="17"/>
      <c r="G46" s="142">
        <v>120308.08071033697</v>
      </c>
      <c r="H46" s="143"/>
      <c r="I46" s="44"/>
      <c r="J46" s="142">
        <v>143660.97563110714</v>
      </c>
      <c r="K46" s="143"/>
      <c r="L46" s="44"/>
      <c r="M46" s="142">
        <v>136593.16695255123</v>
      </c>
      <c r="N46" s="143"/>
      <c r="O46" s="4"/>
      <c r="P46" s="4"/>
      <c r="Q46" s="4"/>
      <c r="R46" s="4"/>
      <c r="S46" s="4"/>
      <c r="T46" s="4"/>
      <c r="U46" s="4"/>
    </row>
    <row r="47" spans="1:21" ht="15" customHeight="1" x14ac:dyDescent="0.25">
      <c r="A47" s="16"/>
      <c r="B47" s="24" t="s">
        <v>46</v>
      </c>
      <c r="C47" s="23"/>
      <c r="D47" s="132"/>
      <c r="E47" s="132"/>
      <c r="F47" s="17"/>
      <c r="G47" s="132"/>
      <c r="H47" s="132"/>
      <c r="I47" s="44"/>
      <c r="J47" s="132"/>
      <c r="K47" s="132"/>
      <c r="L47" s="44"/>
      <c r="M47" s="132"/>
      <c r="N47" s="132"/>
      <c r="O47" s="4"/>
      <c r="P47" s="47" t="s">
        <v>21</v>
      </c>
      <c r="Q47" s="47"/>
      <c r="R47" s="47"/>
      <c r="S47" s="47"/>
      <c r="T47" s="47"/>
      <c r="U47" s="4"/>
    </row>
    <row r="48" spans="1:21" ht="15" customHeight="1" x14ac:dyDescent="0.25">
      <c r="A48" s="16"/>
      <c r="B48" s="23" t="s">
        <v>47</v>
      </c>
      <c r="C48" s="17"/>
      <c r="D48" s="134">
        <v>152604.04377198048</v>
      </c>
      <c r="E48" s="132"/>
      <c r="F48" s="17"/>
      <c r="G48" s="134">
        <v>251186.5461532629</v>
      </c>
      <c r="H48" s="132"/>
      <c r="I48" s="44"/>
      <c r="J48" s="134">
        <v>109147.84237464426</v>
      </c>
      <c r="K48" s="132"/>
      <c r="L48" s="44"/>
      <c r="M48" s="134">
        <v>145233.39932851403</v>
      </c>
      <c r="N48" s="132"/>
      <c r="O48" s="4"/>
      <c r="P48" s="47"/>
      <c r="Q48" s="47"/>
      <c r="R48" s="47"/>
      <c r="S48" s="47"/>
      <c r="T48" s="47"/>
      <c r="U48" s="4"/>
    </row>
    <row r="49" spans="1:21" ht="15" customHeight="1" x14ac:dyDescent="0.25">
      <c r="A49" s="16"/>
      <c r="B49" s="23" t="s">
        <v>48</v>
      </c>
      <c r="C49" s="17"/>
      <c r="D49" s="134">
        <v>0</v>
      </c>
      <c r="E49" s="132"/>
      <c r="F49" s="17"/>
      <c r="G49" s="134">
        <v>0</v>
      </c>
      <c r="H49" s="132"/>
      <c r="I49" s="44"/>
      <c r="J49" s="134">
        <v>0</v>
      </c>
      <c r="K49" s="132"/>
      <c r="L49" s="44"/>
      <c r="M49" s="134">
        <v>0</v>
      </c>
      <c r="N49" s="132"/>
      <c r="O49" s="4"/>
      <c r="P49" s="47"/>
      <c r="Q49" s="47"/>
      <c r="R49" s="47"/>
      <c r="S49" s="47"/>
      <c r="T49" s="47"/>
      <c r="U49" s="4"/>
    </row>
    <row r="50" spans="1:21" ht="15" customHeight="1" x14ac:dyDescent="0.25">
      <c r="A50" s="16"/>
      <c r="B50" s="23" t="s">
        <v>49</v>
      </c>
      <c r="C50" s="17"/>
      <c r="D50" s="134">
        <v>0</v>
      </c>
      <c r="E50" s="132"/>
      <c r="F50" s="17"/>
      <c r="G50" s="134">
        <v>0</v>
      </c>
      <c r="H50" s="132"/>
      <c r="I50" s="44"/>
      <c r="J50" s="134">
        <v>0</v>
      </c>
      <c r="K50" s="132"/>
      <c r="L50" s="44"/>
      <c r="M50" s="134">
        <v>0</v>
      </c>
      <c r="N50" s="132"/>
      <c r="O50" s="4"/>
      <c r="P50" s="47"/>
      <c r="Q50" s="47"/>
      <c r="R50" s="47"/>
      <c r="S50" s="47"/>
      <c r="T50" s="47"/>
      <c r="U50" s="4"/>
    </row>
    <row r="51" spans="1:21" ht="15" customHeight="1" x14ac:dyDescent="0.25">
      <c r="A51" s="16"/>
      <c r="B51" s="23" t="s">
        <v>50</v>
      </c>
      <c r="C51" s="17"/>
      <c r="D51" s="134">
        <v>439.99382912049111</v>
      </c>
      <c r="E51" s="132"/>
      <c r="F51" s="17"/>
      <c r="G51" s="134">
        <v>439.99382912049111</v>
      </c>
      <c r="H51" s="132"/>
      <c r="I51" s="44"/>
      <c r="J51" s="134">
        <v>415.62177554089851</v>
      </c>
      <c r="K51" s="132"/>
      <c r="L51" s="44"/>
      <c r="M51" s="134">
        <v>415.62177554089851</v>
      </c>
      <c r="N51" s="132"/>
      <c r="O51" s="4"/>
      <c r="P51" s="47"/>
      <c r="Q51" s="47"/>
      <c r="R51" s="47"/>
      <c r="S51" s="47"/>
      <c r="T51" s="47"/>
      <c r="U51" s="4"/>
    </row>
    <row r="52" spans="1:21" ht="15" customHeight="1" x14ac:dyDescent="0.25">
      <c r="A52" s="16"/>
      <c r="B52" s="23" t="s">
        <v>51</v>
      </c>
      <c r="C52" s="17"/>
      <c r="D52" s="134">
        <v>0</v>
      </c>
      <c r="E52" s="132"/>
      <c r="F52" s="17"/>
      <c r="G52" s="134">
        <v>0</v>
      </c>
      <c r="H52" s="132"/>
      <c r="I52" s="44"/>
      <c r="J52" s="134">
        <v>0</v>
      </c>
      <c r="K52" s="132"/>
      <c r="L52" s="44"/>
      <c r="M52" s="134">
        <v>0</v>
      </c>
      <c r="N52" s="132"/>
      <c r="O52" s="4"/>
      <c r="P52" s="47"/>
      <c r="Q52" s="47"/>
      <c r="R52" s="47"/>
      <c r="S52" s="47"/>
      <c r="T52" s="47"/>
      <c r="U52" s="4"/>
    </row>
    <row r="53" spans="1:21" ht="15" customHeight="1" x14ac:dyDescent="0.25">
      <c r="A53" s="16"/>
      <c r="B53" s="24" t="s">
        <v>52</v>
      </c>
      <c r="C53" s="23"/>
      <c r="D53" s="142">
        <v>153044.03760110098</v>
      </c>
      <c r="E53" s="143"/>
      <c r="F53" s="17"/>
      <c r="G53" s="142">
        <v>251626.5399823834</v>
      </c>
      <c r="H53" s="143"/>
      <c r="I53" s="44"/>
      <c r="J53" s="142">
        <v>109563.46415018516</v>
      </c>
      <c r="K53" s="143"/>
      <c r="L53" s="44"/>
      <c r="M53" s="142">
        <v>145649.02110405493</v>
      </c>
      <c r="N53" s="143"/>
      <c r="O53" s="4"/>
      <c r="P53" s="47"/>
      <c r="Q53" s="47"/>
      <c r="R53" s="47"/>
      <c r="S53" s="47"/>
      <c r="T53" s="47"/>
      <c r="U53" s="4"/>
    </row>
    <row r="54" spans="1:21" x14ac:dyDescent="0.25">
      <c r="A54" s="16"/>
      <c r="B54" s="23"/>
      <c r="C54" s="23"/>
      <c r="D54" s="132"/>
      <c r="E54" s="132"/>
      <c r="F54" s="17"/>
      <c r="G54" s="132"/>
      <c r="H54" s="132"/>
      <c r="I54" s="44"/>
      <c r="J54" s="132"/>
      <c r="K54" s="132"/>
      <c r="L54" s="44"/>
      <c r="M54" s="132"/>
      <c r="N54" s="133"/>
      <c r="O54" s="4"/>
      <c r="Q54" s="4"/>
      <c r="R54" s="4"/>
      <c r="S54" s="4"/>
      <c r="T54" s="4"/>
      <c r="U54" s="4"/>
    </row>
    <row r="55" spans="1:21" ht="15.75" thickBot="1" x14ac:dyDescent="0.3">
      <c r="A55" s="16"/>
      <c r="B55" s="25" t="s">
        <v>53</v>
      </c>
      <c r="C55" s="26"/>
      <c r="D55" s="144"/>
      <c r="E55" s="144"/>
      <c r="F55" s="27"/>
      <c r="G55" s="144"/>
      <c r="H55" s="144"/>
      <c r="I55" s="42"/>
      <c r="J55" s="145">
        <v>0.76265293110303234</v>
      </c>
      <c r="K55" s="145"/>
      <c r="L55" s="42"/>
      <c r="M55" s="145">
        <v>1.0662980027005997</v>
      </c>
      <c r="N55" s="146"/>
      <c r="O55" s="4"/>
      <c r="P55" s="4"/>
      <c r="Q55" s="4"/>
      <c r="R55" s="4"/>
      <c r="S55" s="4"/>
      <c r="T55" s="4"/>
      <c r="U55" s="4"/>
    </row>
    <row r="56" spans="1:21" ht="15" customHeight="1" x14ac:dyDescent="0.25">
      <c r="A56" s="16"/>
      <c r="B56" s="147" t="s">
        <v>54</v>
      </c>
      <c r="C56" s="147"/>
      <c r="D56" s="147"/>
      <c r="E56" s="147"/>
      <c r="F56" s="147"/>
      <c r="G56" s="147"/>
      <c r="H56" s="147"/>
      <c r="I56" s="147"/>
      <c r="J56" s="147"/>
      <c r="K56" s="147"/>
      <c r="L56" s="147"/>
      <c r="M56" s="147"/>
      <c r="N56" s="148"/>
      <c r="O56" s="4"/>
      <c r="Q56" s="4"/>
      <c r="R56" s="4"/>
      <c r="S56" s="4"/>
      <c r="T56" s="4"/>
      <c r="U56" s="4"/>
    </row>
    <row r="57" spans="1:21" ht="15.75" customHeight="1" thickBot="1" x14ac:dyDescent="0.3">
      <c r="A57" s="16"/>
      <c r="B57" s="149" t="s">
        <v>55</v>
      </c>
      <c r="C57" s="150"/>
      <c r="D57" s="150"/>
      <c r="E57" s="150"/>
      <c r="F57" s="150"/>
      <c r="G57" s="150"/>
      <c r="H57" s="150"/>
      <c r="I57" s="150"/>
      <c r="J57" s="150"/>
      <c r="K57" s="151" t="s">
        <v>56</v>
      </c>
      <c r="L57" s="151"/>
      <c r="M57" s="151"/>
      <c r="N57" s="152"/>
      <c r="O57" s="4"/>
      <c r="P57" s="4"/>
      <c r="Q57" s="4"/>
      <c r="R57" s="4"/>
      <c r="S57" s="4"/>
      <c r="T57" s="4"/>
      <c r="U57" s="4"/>
    </row>
    <row r="58" spans="1:21" ht="15.75" customHeight="1" thickBot="1" x14ac:dyDescent="0.3">
      <c r="B58" s="156" t="s">
        <v>94</v>
      </c>
      <c r="C58" s="157"/>
      <c r="D58" s="157"/>
      <c r="E58" s="157"/>
      <c r="F58" s="157"/>
      <c r="G58" s="157"/>
      <c r="H58" s="157"/>
      <c r="I58" s="157"/>
      <c r="J58" s="158"/>
      <c r="K58" s="153">
        <v>44044</v>
      </c>
      <c r="L58" s="154"/>
      <c r="M58" s="154"/>
      <c r="N58" s="155"/>
      <c r="O58" s="4"/>
      <c r="P58" s="4"/>
      <c r="Q58" s="4"/>
      <c r="R58" s="4"/>
      <c r="S58" s="4"/>
      <c r="T58" s="4"/>
      <c r="U58" s="4"/>
    </row>
    <row r="59" spans="1:21" ht="15.75" customHeight="1" thickBot="1" x14ac:dyDescent="0.3">
      <c r="B59" s="116" t="s">
        <v>95</v>
      </c>
      <c r="C59" s="89"/>
      <c r="D59" s="89"/>
      <c r="E59" s="89"/>
      <c r="F59" s="89"/>
      <c r="G59" s="89"/>
      <c r="H59" s="89"/>
      <c r="I59" s="89"/>
      <c r="J59" s="90"/>
      <c r="K59" s="153">
        <v>44063</v>
      </c>
      <c r="L59" s="154"/>
      <c r="M59" s="154"/>
      <c r="N59" s="155"/>
      <c r="O59" s="4"/>
      <c r="P59" s="4"/>
      <c r="Q59" s="4"/>
      <c r="R59" s="4"/>
      <c r="S59" s="4"/>
      <c r="T59" s="4"/>
      <c r="U59" s="4"/>
    </row>
    <row r="60" spans="1:21" ht="15.75" customHeight="1" thickBot="1" x14ac:dyDescent="0.3">
      <c r="B60" s="116" t="s">
        <v>96</v>
      </c>
      <c r="C60" s="89"/>
      <c r="D60" s="89"/>
      <c r="E60" s="89"/>
      <c r="F60" s="89"/>
      <c r="G60" s="89"/>
      <c r="H60" s="89"/>
      <c r="I60" s="89"/>
      <c r="J60" s="90"/>
      <c r="K60" s="153">
        <v>44075</v>
      </c>
      <c r="L60" s="154"/>
      <c r="M60" s="154"/>
      <c r="N60" s="155"/>
      <c r="O60" s="4"/>
      <c r="P60" s="4"/>
      <c r="Q60" s="4"/>
      <c r="R60" s="4"/>
      <c r="S60" s="4"/>
      <c r="T60" s="4"/>
      <c r="U60" s="4"/>
    </row>
    <row r="61" spans="1:21" ht="15.75" customHeight="1" thickBot="1" x14ac:dyDescent="0.3">
      <c r="B61" s="116" t="s">
        <v>97</v>
      </c>
      <c r="C61" s="89"/>
      <c r="D61" s="89"/>
      <c r="E61" s="89"/>
      <c r="F61" s="89"/>
      <c r="G61" s="89"/>
      <c r="H61" s="89"/>
      <c r="I61" s="89"/>
      <c r="J61" s="90"/>
      <c r="K61" s="153">
        <v>44113</v>
      </c>
      <c r="L61" s="154"/>
      <c r="M61" s="154"/>
      <c r="N61" s="155"/>
      <c r="O61" s="4"/>
      <c r="P61" s="4"/>
      <c r="Q61" s="4"/>
      <c r="R61" s="4"/>
      <c r="S61" s="4"/>
      <c r="T61" s="4"/>
      <c r="U61" s="4"/>
    </row>
    <row r="62" spans="1:21" ht="15.75" customHeight="1" thickBot="1" x14ac:dyDescent="0.3">
      <c r="B62" s="116" t="s">
        <v>98</v>
      </c>
      <c r="C62" s="89"/>
      <c r="D62" s="89"/>
      <c r="E62" s="89"/>
      <c r="F62" s="89"/>
      <c r="G62" s="89"/>
      <c r="H62" s="89"/>
      <c r="I62" s="89"/>
      <c r="J62" s="90"/>
      <c r="K62" s="153">
        <v>44156</v>
      </c>
      <c r="L62" s="154"/>
      <c r="M62" s="154"/>
      <c r="N62" s="155"/>
      <c r="O62" s="4"/>
      <c r="P62" s="4"/>
      <c r="Q62" s="4"/>
      <c r="R62" s="4"/>
      <c r="S62" s="4"/>
      <c r="T62" s="4"/>
      <c r="U62" s="4"/>
    </row>
    <row r="63" spans="1:21" ht="15.75" customHeight="1" thickBot="1" x14ac:dyDescent="0.3">
      <c r="B63" s="116" t="s">
        <v>99</v>
      </c>
      <c r="C63" s="89"/>
      <c r="D63" s="89"/>
      <c r="E63" s="89"/>
      <c r="F63" s="89"/>
      <c r="G63" s="89"/>
      <c r="H63" s="89"/>
      <c r="I63" s="89"/>
      <c r="J63" s="90"/>
      <c r="K63" s="153">
        <v>44162</v>
      </c>
      <c r="L63" s="154"/>
      <c r="M63" s="154"/>
      <c r="N63" s="155"/>
      <c r="O63" s="4"/>
      <c r="P63" s="4"/>
      <c r="Q63" s="4"/>
      <c r="R63" s="4"/>
      <c r="S63" s="4"/>
      <c r="T63" s="4"/>
      <c r="U63" s="4"/>
    </row>
    <row r="64" spans="1:21" ht="15.75" customHeight="1" thickBot="1" x14ac:dyDescent="0.3">
      <c r="B64" s="116" t="s">
        <v>100</v>
      </c>
      <c r="C64" s="89"/>
      <c r="D64" s="89"/>
      <c r="E64" s="89"/>
      <c r="F64" s="89"/>
      <c r="G64" s="89"/>
      <c r="H64" s="89"/>
      <c r="I64" s="89"/>
      <c r="J64" s="90"/>
      <c r="K64" s="153">
        <v>44162</v>
      </c>
      <c r="L64" s="154"/>
      <c r="M64" s="154"/>
      <c r="N64" s="155"/>
      <c r="O64" s="4"/>
      <c r="P64" s="4"/>
      <c r="Q64" s="4"/>
      <c r="R64" s="4"/>
      <c r="S64" s="4"/>
      <c r="T64" s="4"/>
      <c r="U64" s="4"/>
    </row>
    <row r="65" spans="2:21" ht="15.75" customHeight="1" thickBot="1" x14ac:dyDescent="0.3">
      <c r="B65" s="116" t="s">
        <v>101</v>
      </c>
      <c r="C65" s="89"/>
      <c r="D65" s="89"/>
      <c r="E65" s="89"/>
      <c r="F65" s="89"/>
      <c r="G65" s="89"/>
      <c r="H65" s="89"/>
      <c r="I65" s="89"/>
      <c r="J65" s="90"/>
      <c r="K65" s="153">
        <v>44184</v>
      </c>
      <c r="L65" s="154"/>
      <c r="M65" s="154"/>
      <c r="N65" s="155"/>
      <c r="P65" s="4"/>
      <c r="Q65" s="4"/>
      <c r="R65" s="4"/>
      <c r="S65" s="4"/>
      <c r="T65" s="4"/>
      <c r="U65" s="4"/>
    </row>
    <row r="66" spans="2:21" ht="15" customHeight="1" x14ac:dyDescent="0.25">
      <c r="B66" s="166" t="s">
        <v>82</v>
      </c>
      <c r="C66" s="167"/>
      <c r="D66" s="167"/>
      <c r="E66" s="167"/>
      <c r="F66" s="167"/>
      <c r="G66" s="167"/>
      <c r="H66" s="167"/>
      <c r="I66" s="167"/>
      <c r="J66" s="167"/>
      <c r="K66" s="167"/>
      <c r="L66" s="167"/>
      <c r="M66" s="167"/>
      <c r="N66" s="168"/>
    </row>
    <row r="67" spans="2:21" ht="15.75" customHeight="1" thickBot="1" x14ac:dyDescent="0.3">
      <c r="B67" s="169" t="s">
        <v>57</v>
      </c>
      <c r="C67" s="170"/>
      <c r="D67" s="171" t="s">
        <v>58</v>
      </c>
      <c r="E67" s="171"/>
      <c r="F67" s="171"/>
      <c r="G67" s="172" t="s">
        <v>59</v>
      </c>
      <c r="H67" s="172"/>
      <c r="I67" s="172"/>
      <c r="J67" s="172"/>
      <c r="K67" s="172"/>
      <c r="L67" s="172"/>
      <c r="M67" s="172"/>
      <c r="N67" s="173"/>
    </row>
    <row r="68" spans="2:21" ht="15.75" customHeight="1" thickBot="1" x14ac:dyDescent="0.3">
      <c r="B68" s="159" t="s">
        <v>86</v>
      </c>
      <c r="C68" s="160"/>
      <c r="D68" s="161" t="s">
        <v>102</v>
      </c>
      <c r="E68" s="66"/>
      <c r="F68" s="162"/>
      <c r="I68" s="28"/>
      <c r="J68" s="29" t="s">
        <v>60</v>
      </c>
      <c r="K68" s="163"/>
      <c r="L68" s="164"/>
      <c r="M68" s="164"/>
      <c r="N68" s="165"/>
    </row>
    <row r="69" spans="2:21" ht="15.75" customHeight="1" thickBot="1" x14ac:dyDescent="0.3">
      <c r="B69" s="159" t="s">
        <v>103</v>
      </c>
      <c r="C69" s="160"/>
      <c r="D69" s="161" t="s">
        <v>104</v>
      </c>
      <c r="E69" s="66"/>
      <c r="F69" s="162"/>
      <c r="I69" s="28"/>
      <c r="J69" s="29" t="s">
        <v>60</v>
      </c>
      <c r="K69" s="163"/>
      <c r="L69" s="164"/>
      <c r="M69" s="164"/>
      <c r="N69" s="165"/>
    </row>
    <row r="70" spans="2:21" ht="15.75" customHeight="1" thickBot="1" x14ac:dyDescent="0.3">
      <c r="B70" s="159" t="s">
        <v>105</v>
      </c>
      <c r="C70" s="160"/>
      <c r="D70" s="161" t="s">
        <v>106</v>
      </c>
      <c r="E70" s="66"/>
      <c r="F70" s="162"/>
      <c r="I70" s="28"/>
      <c r="J70" s="29" t="s">
        <v>60</v>
      </c>
      <c r="K70" s="163" t="s">
        <v>107</v>
      </c>
      <c r="L70" s="164"/>
      <c r="M70" s="164"/>
      <c r="N70" s="165"/>
    </row>
    <row r="71" spans="2:21" ht="15.75" thickBot="1" x14ac:dyDescent="0.3">
      <c r="B71" s="159"/>
      <c r="C71" s="160"/>
      <c r="D71" s="161"/>
      <c r="E71" s="66"/>
      <c r="F71" s="162"/>
      <c r="I71" s="28"/>
      <c r="J71" s="29" t="s">
        <v>60</v>
      </c>
      <c r="K71" s="163"/>
      <c r="L71" s="164"/>
      <c r="M71" s="164"/>
      <c r="N71" s="165"/>
    </row>
    <row r="72" spans="2:21" ht="15.75" thickBot="1" x14ac:dyDescent="0.3">
      <c r="B72" s="159"/>
      <c r="C72" s="160"/>
      <c r="D72" s="161"/>
      <c r="E72" s="66"/>
      <c r="F72" s="162"/>
      <c r="I72" s="28"/>
      <c r="J72" s="29" t="s">
        <v>60</v>
      </c>
      <c r="K72" s="163"/>
      <c r="L72" s="164"/>
      <c r="M72" s="164"/>
      <c r="N72" s="165"/>
    </row>
    <row r="73" spans="2:21" ht="15.75" thickBot="1" x14ac:dyDescent="0.3">
      <c r="B73" s="159"/>
      <c r="C73" s="160"/>
      <c r="D73" s="161"/>
      <c r="E73" s="66"/>
      <c r="F73" s="162"/>
      <c r="I73" s="28"/>
      <c r="J73" s="29" t="s">
        <v>60</v>
      </c>
      <c r="K73" s="163"/>
      <c r="L73" s="164"/>
      <c r="M73" s="164"/>
      <c r="N73" s="165"/>
    </row>
    <row r="74" spans="2:21" ht="15.75" thickBot="1" x14ac:dyDescent="0.3">
      <c r="B74" s="159"/>
      <c r="C74" s="160"/>
      <c r="D74" s="161"/>
      <c r="E74" s="66"/>
      <c r="F74" s="162"/>
      <c r="I74" s="28"/>
      <c r="J74" s="29" t="s">
        <v>60</v>
      </c>
      <c r="K74" s="163"/>
      <c r="L74" s="164"/>
      <c r="M74" s="164"/>
      <c r="N74" s="165"/>
    </row>
    <row r="75" spans="2:21" ht="15.75" thickBot="1" x14ac:dyDescent="0.3">
      <c r="B75" s="159"/>
      <c r="C75" s="160"/>
      <c r="D75" s="161"/>
      <c r="E75" s="66"/>
      <c r="F75" s="162"/>
      <c r="I75" s="28"/>
      <c r="J75" s="29" t="s">
        <v>60</v>
      </c>
      <c r="K75" s="163"/>
      <c r="L75" s="164"/>
      <c r="M75" s="164"/>
      <c r="N75" s="165"/>
    </row>
    <row r="76" spans="2:21" ht="15.75" thickBot="1" x14ac:dyDescent="0.3">
      <c r="B76" s="159"/>
      <c r="C76" s="160"/>
      <c r="D76" s="161"/>
      <c r="E76" s="66"/>
      <c r="F76" s="162"/>
      <c r="I76" s="28"/>
      <c r="J76" s="29" t="s">
        <v>60</v>
      </c>
      <c r="K76" s="163"/>
      <c r="L76" s="164"/>
      <c r="M76" s="164"/>
      <c r="N76" s="165"/>
    </row>
    <row r="77" spans="2:21" ht="15.75" thickBot="1" x14ac:dyDescent="0.3">
      <c r="B77" s="159"/>
      <c r="C77" s="160"/>
      <c r="D77" s="161" t="s">
        <v>61</v>
      </c>
      <c r="E77" s="66"/>
      <c r="F77" s="162"/>
      <c r="I77" s="28"/>
      <c r="J77" s="29" t="s">
        <v>60</v>
      </c>
      <c r="K77" s="163"/>
      <c r="L77" s="164"/>
      <c r="M77" s="164"/>
      <c r="N77" s="165"/>
    </row>
    <row r="78" spans="2:21" ht="15.75" thickBot="1" x14ac:dyDescent="0.3">
      <c r="B78" s="159"/>
      <c r="C78" s="160"/>
      <c r="D78" s="161" t="s">
        <v>61</v>
      </c>
      <c r="E78" s="66"/>
      <c r="F78" s="162"/>
      <c r="I78" s="28"/>
      <c r="J78" s="29" t="s">
        <v>60</v>
      </c>
      <c r="K78" s="163"/>
      <c r="L78" s="164"/>
      <c r="M78" s="164"/>
      <c r="N78" s="165"/>
    </row>
    <row r="79" spans="2:21" ht="15.75" thickBot="1" x14ac:dyDescent="0.3">
      <c r="B79" s="159"/>
      <c r="C79" s="160"/>
      <c r="D79" s="161" t="s">
        <v>61</v>
      </c>
      <c r="E79" s="66"/>
      <c r="F79" s="162"/>
      <c r="H79" s="10"/>
      <c r="I79" s="30"/>
      <c r="J79" s="31" t="s">
        <v>60</v>
      </c>
      <c r="K79" s="163"/>
      <c r="L79" s="164"/>
      <c r="M79" s="164"/>
      <c r="N79" s="165"/>
    </row>
    <row r="80" spans="2:21" ht="15.75" thickBot="1" x14ac:dyDescent="0.3">
      <c r="B80" s="9"/>
      <c r="C80" s="10"/>
      <c r="D80" s="10"/>
      <c r="E80" s="10"/>
      <c r="G80" s="32"/>
      <c r="O80" s="4"/>
    </row>
    <row r="81" spans="2:21" ht="21.75" customHeight="1" thickBot="1" x14ac:dyDescent="0.3">
      <c r="B81" s="74" t="s">
        <v>62</v>
      </c>
      <c r="C81" s="75"/>
      <c r="D81" s="75"/>
      <c r="E81" s="75"/>
      <c r="F81" s="75"/>
      <c r="G81" s="75"/>
      <c r="H81" s="75"/>
      <c r="I81" s="75"/>
      <c r="J81" s="75"/>
      <c r="K81" s="75"/>
      <c r="L81" s="75"/>
      <c r="M81" s="75"/>
      <c r="N81" s="76"/>
      <c r="P81" s="11"/>
      <c r="Q81" s="11"/>
      <c r="R81" s="11"/>
      <c r="S81" s="11"/>
      <c r="T81" s="11"/>
      <c r="U81" s="11"/>
    </row>
    <row r="82" spans="2:21" ht="15.75" customHeight="1" thickBot="1" x14ac:dyDescent="0.3">
      <c r="B82" s="174" t="s">
        <v>63</v>
      </c>
      <c r="C82" s="175"/>
      <c r="D82" s="175"/>
      <c r="E82" s="175"/>
      <c r="F82" s="175"/>
      <c r="G82" s="175"/>
      <c r="H82" s="175"/>
      <c r="I82" s="175"/>
      <c r="J82" s="175"/>
      <c r="K82" s="175"/>
      <c r="L82" s="43"/>
      <c r="N82" s="28"/>
    </row>
    <row r="83" spans="2:21" ht="15.75" customHeight="1" thickBot="1" x14ac:dyDescent="0.3">
      <c r="B83" s="174" t="s">
        <v>64</v>
      </c>
      <c r="C83" s="175"/>
      <c r="D83" s="175"/>
      <c r="E83" s="175"/>
      <c r="F83" s="175"/>
      <c r="G83" s="175"/>
      <c r="H83" s="175"/>
      <c r="I83" s="175"/>
      <c r="J83" s="175"/>
      <c r="K83" s="175"/>
      <c r="L83" s="43"/>
      <c r="N83" s="28"/>
    </row>
    <row r="84" spans="2:21" ht="15.75" customHeight="1" thickBot="1" x14ac:dyDescent="0.3">
      <c r="B84" s="174" t="s">
        <v>65</v>
      </c>
      <c r="C84" s="175"/>
      <c r="D84" s="175"/>
      <c r="E84" s="175"/>
      <c r="F84" s="175"/>
      <c r="G84" s="175"/>
      <c r="H84" s="175"/>
      <c r="I84" s="175"/>
      <c r="J84" s="175"/>
      <c r="K84" s="175"/>
      <c r="L84" s="43"/>
      <c r="N84" s="28"/>
    </row>
    <row r="85" spans="2:21" ht="15.75" customHeight="1" thickBot="1" x14ac:dyDescent="0.3">
      <c r="B85" s="174" t="s">
        <v>66</v>
      </c>
      <c r="C85" s="175"/>
      <c r="D85" s="175"/>
      <c r="E85" s="175"/>
      <c r="F85" s="175"/>
      <c r="G85" s="175"/>
      <c r="H85" s="175"/>
      <c r="I85" s="175"/>
      <c r="J85" s="175"/>
      <c r="K85" s="175"/>
      <c r="L85" s="43"/>
      <c r="N85" s="28"/>
    </row>
    <row r="86" spans="2:21" ht="15.75" customHeight="1" thickBot="1" x14ac:dyDescent="0.3">
      <c r="B86" s="174" t="s">
        <v>67</v>
      </c>
      <c r="C86" s="175"/>
      <c r="D86" s="175"/>
      <c r="E86" s="175"/>
      <c r="F86" s="175"/>
      <c r="G86" s="175"/>
      <c r="H86" s="175"/>
      <c r="I86" s="175"/>
      <c r="J86" s="175"/>
      <c r="K86" s="175"/>
      <c r="L86" s="43"/>
      <c r="N86" s="28"/>
    </row>
    <row r="87" spans="2:21" ht="15.75" customHeight="1" thickBot="1" x14ac:dyDescent="0.3">
      <c r="B87" s="174" t="s">
        <v>68</v>
      </c>
      <c r="C87" s="175"/>
      <c r="D87" s="175"/>
      <c r="E87" s="175"/>
      <c r="F87" s="175"/>
      <c r="G87" s="175"/>
      <c r="H87" s="175"/>
      <c r="I87" s="175"/>
      <c r="J87" s="175"/>
      <c r="K87" s="175"/>
      <c r="L87" s="43"/>
      <c r="N87" s="28"/>
    </row>
    <row r="88" spans="2:21" ht="15.75" customHeight="1" thickBot="1" x14ac:dyDescent="0.3">
      <c r="B88" s="174" t="s">
        <v>69</v>
      </c>
      <c r="C88" s="175"/>
      <c r="D88" s="175"/>
      <c r="E88" s="175"/>
      <c r="F88" s="175"/>
      <c r="G88" s="175"/>
      <c r="H88" s="175"/>
      <c r="I88" s="175"/>
      <c r="J88" s="175"/>
      <c r="K88" s="175"/>
      <c r="L88" s="43"/>
      <c r="N88" s="28"/>
    </row>
    <row r="89" spans="2:21" ht="15.75" customHeight="1" thickBot="1" x14ac:dyDescent="0.3">
      <c r="B89" s="174" t="s">
        <v>70</v>
      </c>
      <c r="C89" s="175"/>
      <c r="D89" s="175"/>
      <c r="E89" s="175"/>
      <c r="F89" s="175"/>
      <c r="G89" s="175"/>
      <c r="H89" s="175"/>
      <c r="I89" s="175"/>
      <c r="J89" s="175"/>
      <c r="K89" s="175"/>
      <c r="L89" s="43"/>
      <c r="N89" s="28"/>
    </row>
    <row r="90" spans="2:21" ht="15" customHeight="1" x14ac:dyDescent="0.25">
      <c r="B90" s="83" t="s">
        <v>71</v>
      </c>
      <c r="C90" s="84"/>
      <c r="D90" s="84"/>
      <c r="E90" s="84"/>
      <c r="F90" s="84"/>
      <c r="G90" s="84"/>
      <c r="H90" s="84"/>
      <c r="I90" s="84"/>
      <c r="J90" s="84"/>
      <c r="K90" s="84"/>
      <c r="L90" s="84"/>
      <c r="M90" s="84"/>
      <c r="N90" s="135"/>
    </row>
    <row r="91" spans="2:21" ht="15.75" thickBot="1" x14ac:dyDescent="0.3">
      <c r="B91" s="186"/>
      <c r="C91" s="187"/>
      <c r="D91" s="187"/>
      <c r="E91" s="187"/>
      <c r="F91" s="187"/>
      <c r="G91" s="187"/>
      <c r="H91" s="187"/>
      <c r="I91" s="187"/>
      <c r="J91" s="187"/>
      <c r="K91" s="187"/>
      <c r="L91" s="187"/>
      <c r="M91" s="187"/>
      <c r="N91" s="188"/>
    </row>
    <row r="92" spans="2:21" ht="15.75" thickBot="1" x14ac:dyDescent="0.3">
      <c r="B92" s="9"/>
      <c r="C92" s="10"/>
      <c r="D92" s="10"/>
      <c r="E92" s="10"/>
      <c r="O92" s="4"/>
    </row>
    <row r="93" spans="2:21" ht="21.75" thickBot="1" x14ac:dyDescent="0.3">
      <c r="B93" s="182" t="s">
        <v>72</v>
      </c>
      <c r="C93" s="183"/>
      <c r="D93" s="184"/>
      <c r="E93" s="184"/>
      <c r="F93" s="184"/>
      <c r="G93" s="184"/>
      <c r="H93" s="184"/>
      <c r="I93" s="184"/>
      <c r="J93" s="184"/>
      <c r="K93" s="184"/>
      <c r="L93" s="183"/>
      <c r="M93" s="183"/>
      <c r="N93" s="185"/>
      <c r="P93" s="11"/>
      <c r="Q93" s="11"/>
      <c r="R93" s="11"/>
      <c r="S93" s="11"/>
      <c r="T93" s="11"/>
      <c r="U93" s="11"/>
    </row>
    <row r="94" spans="2:21" ht="15.75" customHeight="1" thickBot="1" x14ac:dyDescent="0.3">
      <c r="B94" s="179" t="s">
        <v>73</v>
      </c>
      <c r="C94" s="180"/>
      <c r="D94" s="176" t="s">
        <v>86</v>
      </c>
      <c r="E94" s="177"/>
      <c r="F94" s="177"/>
      <c r="G94" s="177"/>
      <c r="H94" s="177"/>
      <c r="I94" s="177"/>
      <c r="J94" s="177"/>
      <c r="K94" s="178"/>
      <c r="L94" s="33"/>
      <c r="M94" s="33"/>
      <c r="N94" s="34"/>
    </row>
    <row r="95" spans="2:21" ht="15.75" thickBot="1" x14ac:dyDescent="0.3">
      <c r="B95" s="35"/>
      <c r="C95" s="36"/>
      <c r="D95" s="36"/>
      <c r="E95" s="36"/>
      <c r="F95" s="36"/>
      <c r="G95" s="36"/>
      <c r="H95" s="36"/>
      <c r="I95" s="36"/>
      <c r="J95" s="36"/>
      <c r="K95" s="36"/>
      <c r="L95" s="36"/>
      <c r="M95" s="36"/>
      <c r="N95" s="37"/>
    </row>
    <row r="96" spans="2:21" ht="15.75" thickBot="1" x14ac:dyDescent="0.3">
      <c r="B96" s="40"/>
      <c r="C96" s="38" t="s">
        <v>74</v>
      </c>
      <c r="D96" s="181">
        <v>44077</v>
      </c>
      <c r="E96" s="177"/>
      <c r="F96" s="177"/>
      <c r="G96" s="177"/>
      <c r="H96" s="177"/>
      <c r="I96" s="177"/>
      <c r="J96" s="177"/>
      <c r="K96" s="178"/>
      <c r="L96" s="41"/>
      <c r="M96" s="41"/>
      <c r="N96" s="39"/>
    </row>
    <row r="97" spans="2:21" ht="15.75" thickBot="1" x14ac:dyDescent="0.3">
      <c r="B97" s="9"/>
      <c r="C97" s="10"/>
      <c r="D97" s="10"/>
      <c r="E97" s="10"/>
      <c r="O97" s="4"/>
    </row>
    <row r="98" spans="2:21" ht="21.75" thickBot="1" x14ac:dyDescent="0.3">
      <c r="B98" s="182" t="s">
        <v>83</v>
      </c>
      <c r="C98" s="183"/>
      <c r="D98" s="184"/>
      <c r="E98" s="184"/>
      <c r="F98" s="184"/>
      <c r="G98" s="184"/>
      <c r="H98" s="184"/>
      <c r="I98" s="184"/>
      <c r="J98" s="184"/>
      <c r="K98" s="184"/>
      <c r="L98" s="183"/>
      <c r="M98" s="183"/>
      <c r="N98" s="185"/>
      <c r="P98" s="11"/>
      <c r="Q98" s="11"/>
      <c r="R98" s="11"/>
      <c r="S98" s="11"/>
      <c r="T98" s="11"/>
      <c r="U98" s="11"/>
    </row>
    <row r="99" spans="2:21" ht="15.75" thickBot="1" x14ac:dyDescent="0.3">
      <c r="B99" s="179" t="s">
        <v>73</v>
      </c>
      <c r="C99" s="180"/>
      <c r="D99" s="176"/>
      <c r="E99" s="177"/>
      <c r="F99" s="177"/>
      <c r="G99" s="177"/>
      <c r="H99" s="177"/>
      <c r="I99" s="177"/>
      <c r="J99" s="177"/>
      <c r="K99" s="178"/>
      <c r="L99" s="33"/>
      <c r="M99" s="33"/>
      <c r="N99" s="34"/>
    </row>
    <row r="100" spans="2:21" ht="15.75" thickBot="1" x14ac:dyDescent="0.3">
      <c r="B100" s="35"/>
      <c r="C100" s="36"/>
      <c r="D100" s="36"/>
      <c r="E100" s="36"/>
      <c r="F100" s="36"/>
      <c r="G100" s="36"/>
      <c r="H100" s="36"/>
      <c r="I100" s="36"/>
      <c r="J100" s="36"/>
      <c r="K100" s="36"/>
      <c r="L100" s="36"/>
      <c r="M100" s="36"/>
      <c r="N100" s="37"/>
    </row>
    <row r="101" spans="2:21" ht="15.75" thickBot="1" x14ac:dyDescent="0.3">
      <c r="B101" s="40"/>
      <c r="C101" s="38" t="s">
        <v>74</v>
      </c>
      <c r="D101" s="176"/>
      <c r="E101" s="177"/>
      <c r="F101" s="177"/>
      <c r="G101" s="177"/>
      <c r="H101" s="177"/>
      <c r="I101" s="177"/>
      <c r="J101" s="177"/>
      <c r="K101" s="178"/>
      <c r="L101" s="41"/>
      <c r="M101" s="41"/>
      <c r="N101" s="39"/>
    </row>
    <row r="103" spans="2:21" x14ac:dyDescent="0.25">
      <c r="B103" s="1" t="s">
        <v>75</v>
      </c>
    </row>
  </sheetData>
  <mergeCells count="202">
    <mergeCell ref="D101:K101"/>
    <mergeCell ref="B94:C94"/>
    <mergeCell ref="D94:K94"/>
    <mergeCell ref="D96:K96"/>
    <mergeCell ref="B98:N98"/>
    <mergeCell ref="B99:C99"/>
    <mergeCell ref="D99:K99"/>
    <mergeCell ref="B87:K87"/>
    <mergeCell ref="B88:K88"/>
    <mergeCell ref="B89:K89"/>
    <mergeCell ref="B90:N90"/>
    <mergeCell ref="B91:N91"/>
    <mergeCell ref="B93:N93"/>
    <mergeCell ref="B81:N81"/>
    <mergeCell ref="B82:K82"/>
    <mergeCell ref="B83:K83"/>
    <mergeCell ref="B84:K84"/>
    <mergeCell ref="B85:K85"/>
    <mergeCell ref="B86:K86"/>
    <mergeCell ref="B78:C78"/>
    <mergeCell ref="D78:F78"/>
    <mergeCell ref="K78:N78"/>
    <mergeCell ref="B79:C79"/>
    <mergeCell ref="D79:F79"/>
    <mergeCell ref="K79:N79"/>
    <mergeCell ref="B76:C76"/>
    <mergeCell ref="D76:F76"/>
    <mergeCell ref="K76:N76"/>
    <mergeCell ref="B77:C77"/>
    <mergeCell ref="D77:F77"/>
    <mergeCell ref="K77:N77"/>
    <mergeCell ref="B74:C74"/>
    <mergeCell ref="D74:F74"/>
    <mergeCell ref="K74:N74"/>
    <mergeCell ref="B75:C75"/>
    <mergeCell ref="D75:F75"/>
    <mergeCell ref="K75:N75"/>
    <mergeCell ref="B72:C72"/>
    <mergeCell ref="D72:F72"/>
    <mergeCell ref="K72:N72"/>
    <mergeCell ref="B73:C73"/>
    <mergeCell ref="D73:F73"/>
    <mergeCell ref="K73:N73"/>
    <mergeCell ref="B70:C70"/>
    <mergeCell ref="D70:F70"/>
    <mergeCell ref="K70:N70"/>
    <mergeCell ref="B71:C71"/>
    <mergeCell ref="D71:F71"/>
    <mergeCell ref="K71:N71"/>
    <mergeCell ref="B68:C68"/>
    <mergeCell ref="D68:F68"/>
    <mergeCell ref="K68:N68"/>
    <mergeCell ref="B69:C69"/>
    <mergeCell ref="D69:F69"/>
    <mergeCell ref="K69:N69"/>
    <mergeCell ref="B64:J64"/>
    <mergeCell ref="K64:N64"/>
    <mergeCell ref="B65:J65"/>
    <mergeCell ref="K65:N65"/>
    <mergeCell ref="B66:N66"/>
    <mergeCell ref="B67:C67"/>
    <mergeCell ref="D67:F67"/>
    <mergeCell ref="G67:N67"/>
    <mergeCell ref="B61:J61"/>
    <mergeCell ref="K61:N61"/>
    <mergeCell ref="B62:J62"/>
    <mergeCell ref="K62:N62"/>
    <mergeCell ref="B63:J63"/>
    <mergeCell ref="K63:N63"/>
    <mergeCell ref="B58:J58"/>
    <mergeCell ref="K58:N58"/>
    <mergeCell ref="B59:J59"/>
    <mergeCell ref="K59:N59"/>
    <mergeCell ref="B60:J60"/>
    <mergeCell ref="K60:N60"/>
    <mergeCell ref="D55:E55"/>
    <mergeCell ref="G55:H55"/>
    <mergeCell ref="J55:K55"/>
    <mergeCell ref="M55:N55"/>
    <mergeCell ref="B56:N56"/>
    <mergeCell ref="B57:J57"/>
    <mergeCell ref="K57:N57"/>
    <mergeCell ref="D53:E53"/>
    <mergeCell ref="G53:H53"/>
    <mergeCell ref="J53:K53"/>
    <mergeCell ref="M53:N53"/>
    <mergeCell ref="D54:E54"/>
    <mergeCell ref="G54:H54"/>
    <mergeCell ref="J54:K54"/>
    <mergeCell ref="M54:N54"/>
    <mergeCell ref="D51:E51"/>
    <mergeCell ref="G51:H51"/>
    <mergeCell ref="J51:K51"/>
    <mergeCell ref="M51:N51"/>
    <mergeCell ref="D52:E52"/>
    <mergeCell ref="G52:H52"/>
    <mergeCell ref="J52:K52"/>
    <mergeCell ref="M52:N52"/>
    <mergeCell ref="G49:H49"/>
    <mergeCell ref="J49:K49"/>
    <mergeCell ref="M49:N49"/>
    <mergeCell ref="D50:E50"/>
    <mergeCell ref="G50:H50"/>
    <mergeCell ref="J50:K50"/>
    <mergeCell ref="M50:N50"/>
    <mergeCell ref="D47:E47"/>
    <mergeCell ref="G47:H47"/>
    <mergeCell ref="J47:K47"/>
    <mergeCell ref="M47:N47"/>
    <mergeCell ref="D48:E48"/>
    <mergeCell ref="G48:H48"/>
    <mergeCell ref="J48:K48"/>
    <mergeCell ref="M48:N48"/>
    <mergeCell ref="D49:E49"/>
    <mergeCell ref="D45:E45"/>
    <mergeCell ref="G45:H45"/>
    <mergeCell ref="J45:K45"/>
    <mergeCell ref="M45:N45"/>
    <mergeCell ref="D46:E46"/>
    <mergeCell ref="G46:H46"/>
    <mergeCell ref="J46:K46"/>
    <mergeCell ref="M46:N46"/>
    <mergeCell ref="D43:E43"/>
    <mergeCell ref="G43:H43"/>
    <mergeCell ref="J43:K43"/>
    <mergeCell ref="M43:N43"/>
    <mergeCell ref="D44:E44"/>
    <mergeCell ref="G44:H44"/>
    <mergeCell ref="J44:K44"/>
    <mergeCell ref="M44:N44"/>
    <mergeCell ref="D41:E41"/>
    <mergeCell ref="G41:H41"/>
    <mergeCell ref="J41:K41"/>
    <mergeCell ref="M41:N41"/>
    <mergeCell ref="D42:E42"/>
    <mergeCell ref="G42:H42"/>
    <mergeCell ref="J42:K42"/>
    <mergeCell ref="M42:N42"/>
    <mergeCell ref="B35:N35"/>
    <mergeCell ref="B36:N36"/>
    <mergeCell ref="B38:N38"/>
    <mergeCell ref="D39:K39"/>
    <mergeCell ref="D40:E40"/>
    <mergeCell ref="G40:H40"/>
    <mergeCell ref="J40:K40"/>
    <mergeCell ref="M40:N40"/>
    <mergeCell ref="B29:N29"/>
    <mergeCell ref="B30:N30"/>
    <mergeCell ref="B31:N31"/>
    <mergeCell ref="B32:N32"/>
    <mergeCell ref="B33:N33"/>
    <mergeCell ref="B34:N34"/>
    <mergeCell ref="B26:D27"/>
    <mergeCell ref="H26:L27"/>
    <mergeCell ref="M26:N27"/>
    <mergeCell ref="E27:G27"/>
    <mergeCell ref="B28:D28"/>
    <mergeCell ref="E28:G28"/>
    <mergeCell ref="H28:K28"/>
    <mergeCell ref="M28:N28"/>
    <mergeCell ref="P22:U23"/>
    <mergeCell ref="B23:D23"/>
    <mergeCell ref="E23:N23"/>
    <mergeCell ref="B24:D24"/>
    <mergeCell ref="H24:N24"/>
    <mergeCell ref="B25:D25"/>
    <mergeCell ref="E25:G25"/>
    <mergeCell ref="H25:L25"/>
    <mergeCell ref="M25:N25"/>
    <mergeCell ref="B18:C19"/>
    <mergeCell ref="D18:N19"/>
    <mergeCell ref="B20:C21"/>
    <mergeCell ref="D20:N21"/>
    <mergeCell ref="B22:D22"/>
    <mergeCell ref="E22:N22"/>
    <mergeCell ref="B14:C14"/>
    <mergeCell ref="D14:N14"/>
    <mergeCell ref="B15:C15"/>
    <mergeCell ref="D15:N15"/>
    <mergeCell ref="B16:C17"/>
    <mergeCell ref="D16:N17"/>
    <mergeCell ref="B13:C13"/>
    <mergeCell ref="D13:N13"/>
    <mergeCell ref="B9:N9"/>
    <mergeCell ref="B10:C10"/>
    <mergeCell ref="D10:G10"/>
    <mergeCell ref="H10:J10"/>
    <mergeCell ref="K10:N10"/>
    <mergeCell ref="B11:C11"/>
    <mergeCell ref="D11:G11"/>
    <mergeCell ref="H11:J11"/>
    <mergeCell ref="K11:N11"/>
    <mergeCell ref="F2:M2"/>
    <mergeCell ref="P2:U7"/>
    <mergeCell ref="F3:M3"/>
    <mergeCell ref="F4:M4"/>
    <mergeCell ref="F5:M5"/>
    <mergeCell ref="B7:N7"/>
    <mergeCell ref="B12:C12"/>
    <mergeCell ref="D12:G12"/>
    <mergeCell ref="H12:J12"/>
    <mergeCell ref="K12:N12"/>
  </mergeCells>
  <dataValidations disablePrompts="1" count="19">
    <dataValidation allowBlank="1" showInputMessage="1" showErrorMessage="1" promptTitle="In Lieu of Component" prompt="Identify substitute projects for unbudgeted requests" sqref="D14:N14" xr:uid="{8B72E5F8-380E-4199-A2C5-B415C538E93E}"/>
    <dataValidation allowBlank="1" showInputMessage="1" showErrorMessage="1" promptTitle="Project Risks and Constraints" prompt="Expand the rows as needed to enter Project Risks and Constraints" sqref="D20:N21" xr:uid="{49CBC069-71DD-4E8A-BF72-78328FF6EC26}"/>
    <dataValidation type="list" allowBlank="1" showInputMessage="1" showErrorMessage="1" promptTitle="Select Reason for Expenditure" prompt="Select reason for expenditure from drop down menu" sqref="E22:N23" xr:uid="{23A1049A-68A8-48AC-9D64-39B3BAA52ADC}">
      <formula1>$V$21:$V$27</formula1>
    </dataValidation>
    <dataValidation type="list" allowBlank="1" showInputMessage="1" showErrorMessage="1" promptTitle="Select Best Alternative" prompt="Select best alternative from drop down menu. All the information comes from the CFFA and CBA tab" sqref="D39:K39" xr:uid="{1AF2309F-CA6A-4802-ACFF-D34B7D7CD57A}">
      <formula1>$V$36:$V$38</formula1>
    </dataValidation>
    <dataValidation allowBlank="1" showInputMessage="1" showErrorMessage="1" promptTitle="Business Justification" prompt="Expand the rows as needed to enter Business Justification" sqref="D18:N19" xr:uid="{DECBB6F5-6BFF-48F3-A882-B595638C2EA4}"/>
    <dataValidation allowBlank="1" showInputMessage="1" showErrorMessage="1" promptTitle="Project Overview/Scope" prompt="Expand rows as needed to enter Project Overview/Scope" sqref="D16:N17" xr:uid="{D040ECBB-4272-4DCC-9BF7-95931312D905}"/>
    <dataValidation allowBlank="1" showInputMessage="1" showErrorMessage="1" promptTitle="Enter Associated Projects" prompt="Enter other projects associated with this project and would impact this project" sqref="D13:G13" xr:uid="{F3485E6F-6F10-4163-8254-EE42CD839408}"/>
    <dataValidation type="date" allowBlank="1" showInputMessage="1" showErrorMessage="1" errorTitle="Enter a date" error="Enter date expected to complete milestone. Must be in MM/DD/YYYY format" promptTitle="Milestone completion date" prompt="Enter date expected to complete milestone. Must be in MM/DD/YYYY format" sqref="K58:N65" xr:uid="{454013B0-C15D-4AE2-BB76-8BDDE6DEA9D0}">
      <formula1>36892</formula1>
      <formula2>55153</formula2>
    </dataValidation>
    <dataValidation type="date" allowBlank="1" showInputMessage="1" showErrorMessage="1" sqref="G3:I3" xr:uid="{EBC87908-B826-4E16-B09A-BC5153E9ACB4}">
      <formula1>36892</formula1>
      <formula2>55153</formula2>
    </dataValidation>
    <dataValidation type="date" allowBlank="1" showInputMessage="1" showErrorMessage="1" errorTitle="Reporting Date" error="Must be a date" promptTitle="Reporting Date" prompt="Enter reporting Date" sqref="F5:M5" xr:uid="{F3A0B58B-E74F-45B4-A384-B36AC65BB4C2}">
      <formula1>36892</formula1>
      <formula2>55153</formula2>
    </dataValidation>
    <dataValidation type="decimal" allowBlank="1" showInputMessage="1" showErrorMessage="1" errorTitle="Dollars in a Blanket Project" error="Must be a dollar amount" promptTitle="Dollars in a Blanket Project" prompt="Enter amount included in a blanket project" sqref="E27:G27" xr:uid="{E29D74CE-B570-4065-8DCF-3E36E1834CE4}">
      <formula1>-10000000000</formula1>
      <formula2>10000000000</formula2>
    </dataValidation>
    <dataValidation type="list" allowBlank="1" showInputMessage="1" showErrorMessage="1" errorTitle="Owning Cost Center" error="Select Owning Cost Center from drop down menu" promptTitle="Owning Cost Center" prompt="Select Owning Cost Center from drop down menu" sqref="D11:G11" xr:uid="{54619EE8-8ADF-4D02-937E-9408ECC3190B}">
      <formula1>$V$155:$V$226</formula1>
    </dataValidation>
    <dataValidation type="list" allowBlank="1" showInputMessage="1" showErrorMessage="1" errorTitle="Select Major Location" error="Select Major Location from drop down menu" promptTitle="Select Major Location" prompt="Select Major Location from drop down menu" sqref="K11:N11" xr:uid="{149442EA-960A-4AF1-A2D6-A9BC246A0794}">
      <formula1>$V$97:$V$152</formula1>
    </dataValidation>
    <dataValidation type="list" allowBlank="1" showInputMessage="1" showErrorMessage="1" errorTitle="Business Segment" error="Select Business Segment from drop down menu" promptTitle="Business Segment" prompt="Select Business Segment from drop down menu" sqref="K12:N12" xr:uid="{B2BF5B2F-80EE-4E0B-826E-5469F9A25F0B}">
      <formula1>$V$41:$V$93</formula1>
    </dataValidation>
    <dataValidation type="list" allowBlank="1" showInputMessage="1" showErrorMessage="1" errorTitle="Project Functional Class" error="Project functional class must be selected from the drop down list" promptTitle="Project Functional Class" prompt="Select the project functional class from the drop down menu" sqref="D12:G12" xr:uid="{1A3FC5AD-2064-483E-BD2A-2176052BB7C5}">
      <formula1>$V$11:$V$17</formula1>
    </dataValidation>
    <dataValidation allowBlank="1" showInputMessage="1" showErrorMessage="1" errorTitle="Enter a Date" error="Please enter the Estimated Completion Date in the CFFA and CBA tab. It must match the last month of cash outflows in the Upload Template" promptTitle="Estimated Completion Date" prompt="Please enter the Estimated Completion Date in the CFFA and CBA tab. It must match the last month of cash outflows in the Upload Template" sqref="M28:N28" xr:uid="{25DF660E-22CE-4C6D-A431-578FAA14F173}"/>
    <dataValidation allowBlank="1" showInputMessage="1" showErrorMessage="1" errorTitle="Enter a Date" error="Please enter the Estimated Start Date in the CFFA and CBA tab. It must match the first month of cash outflows in the Upload Template" promptTitle="Estimated Start Date" prompt="Please enter the Estimated Start Date in the CFFA and CBA tab. It must match the first month of cash outflows in the Upload Template" sqref="E28:G28" xr:uid="{181B2295-D693-4C35-8E28-5A866A9ECF42}"/>
    <dataValidation type="list" allowBlank="1" showInputMessage="1" showErrorMessage="1" errorTitle="Project Priority" error="Select Project Priority must be from the drop down menu" promptTitle="Project Priority" prompt="Select Project Priority from the drop down menu" sqref="D15:N15" xr:uid="{089ED88A-E8B4-41EF-9EA0-C1EB5E3A619A}">
      <formula1>$V$30:$V$32</formula1>
    </dataValidation>
    <dataValidation allowBlank="1" showInputMessage="1" showErrorMessage="1" promptTitle="Total Project Capital Cost" prompt="Please complete the Capital Cash Outflow section of the CFFA and CBA (Cash Flows for Alternatives and Cost Benefit Analysis) tab to populate this field" sqref="F4:M4" xr:uid="{2599C19A-C6B5-4D8D-AEDB-2F684E0AF859}"/>
  </dataValidations>
  <pageMargins left="0.7" right="0.7" top="1" bottom="0.5" header="0.3" footer="0.3"/>
  <pageSetup scale="80" orientation="portrait" r:id="rId1"/>
  <headerFooter>
    <oddHeader xml:space="preserve">&amp;RSOAH Docket No. 473-21-2606
PUC Docket No. 52195
FMI's 2nd, Q. No. FMI 2-5
Attachment 21
Page &amp;P of &amp;N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905" r:id="rId4" name="Check Box 857">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906" r:id="rId5" name="Check Box 858">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907" r:id="rId6" name="Check Box 859">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908" r:id="rId7" name="Check Box 860">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909" r:id="rId8" name="Check Box 861">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910" r:id="rId9" name="Check Box 862">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911" r:id="rId10" name="Check Box 863">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912" r:id="rId11" name="Check Box 864">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913" r:id="rId12" name="Check Box 865">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914" r:id="rId13" name="Check Box 866">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915" r:id="rId14" name="Check Box 867">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916" r:id="rId15" name="Check Box 868">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917" r:id="rId16" name="Check Box 869">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918" r:id="rId17" name="Check Box 870">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919" r:id="rId18" name="Check Box 871">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920" r:id="rId19" name="Check Box 872">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921" r:id="rId20" name="Check Box 873">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922" r:id="rId21" name="Check Box 874">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923" r:id="rId22" name="Check Box 875">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924" r:id="rId23" name="Check Box 876">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925" r:id="rId24" name="Check Box 877">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926" r:id="rId25" name="Check Box 878">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927" r:id="rId26" name="Check Box 879">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928" r:id="rId27" name="Check Box 880">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929" r:id="rId28" name="Check Box 881">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930" r:id="rId29" name="Check Box 882">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931" r:id="rId30" name="Check Box 883">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932" r:id="rId31" name="Check Box 884">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933" r:id="rId32" name="Check Box 885">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934" r:id="rId33" name="Check Box 886">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935" r:id="rId34" name="Check Box 887">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936" r:id="rId35" name="Check Box 888">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937" r:id="rId36" name="Check Box 889">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938" r:id="rId37" name="Check Box 890">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939" r:id="rId38" name="Check Box 891">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940" r:id="rId39" name="Check Box 892">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941" r:id="rId40" name="Check Box 893">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942" r:id="rId41" name="Check Box 894">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943" r:id="rId42" name="Check Box 895">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944" r:id="rId43" name="Check Box 896">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945" r:id="rId44" name="Check Box 897">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946" r:id="rId45" name="Check Box 898">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2021-10-06T14:33:40Z</dcterms:created>
  <dcterms:modified xsi:type="dcterms:W3CDTF">2021-10-06T15:01:58Z</dcterms:modified>
</cp:coreProperties>
</file>